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readinggovuk.sharepoint.com/sites/ts5090/Shared Documents/Services/25-S-051- Insurance Services (Corporate)/2. Tender Docs/Insurance Tender Pack/Technical Appendices/"/>
    </mc:Choice>
  </mc:AlternateContent>
  <xr:revisionPtr revIDLastSave="2" documentId="13_ncr:1_{EBD75FC2-AE84-4D08-9EAB-3C80E38CBC51}" xr6:coauthVersionLast="47" xr6:coauthVersionMax="47" xr10:uidLastSave="{FE006E5D-5453-4489-904F-ECEE992878AD}"/>
  <bookViews>
    <workbookView xWindow="-110" yWindow="-110" windowWidth="19420" windowHeight="10300" firstSheet="1" activeTab="1" xr2:uid="{00000000-000D-0000-FFFF-FFFF00000000}"/>
  </bookViews>
  <sheets>
    <sheet name="Building" sheetId="2" state="hidden" r:id="rId1"/>
    <sheet name="Lot 1 - Property" sheetId="15" r:id="rId2"/>
    <sheet name="Lists" sheetId="20" r:id="rId3"/>
    <sheet name="22 May 2025_BLDGS CIVICA" sheetId="19" state="hidden" r:id="rId4"/>
    <sheet name="RTB &amp; SHO" sheetId="17" state="hidden" r:id="rId5"/>
    <sheet name="Sheet1" sheetId="18" state="hidden" r:id="rId6"/>
  </sheets>
  <externalReferences>
    <externalReference r:id="rId7"/>
  </externalReferences>
  <definedNames>
    <definedName name="_xlnm._FilterDatabase" localSheetId="3" hidden="1">'22 May 2025_BLDGS CIVICA'!$A$1:$CY$366</definedName>
    <definedName name="_xlnm._FilterDatabase" localSheetId="1" hidden="1">'Lot 1 - Property'!$A$3:$DE$267</definedName>
    <definedName name="_xlnm._FilterDatabase" localSheetId="4" hidden="1">'RTB &amp; SHO'!$A$6:$BW$148</definedName>
    <definedName name="ConstructionWallsnew">'[1]Lists '!$F$1:$F$8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7" i="15" l="1"/>
  <c r="O26" i="15"/>
  <c r="O25" i="15"/>
  <c r="M239" i="15"/>
  <c r="K239" i="15"/>
  <c r="P75" i="15" l="1"/>
  <c r="P76" i="15"/>
  <c r="P77" i="15"/>
  <c r="P78" i="15"/>
  <c r="P79" i="15"/>
  <c r="P80" i="15"/>
  <c r="P81" i="15"/>
  <c r="P82" i="15"/>
  <c r="P83" i="15"/>
  <c r="P84" i="15"/>
  <c r="P85" i="15"/>
  <c r="P86" i="15"/>
  <c r="P87" i="15"/>
  <c r="P88" i="15"/>
  <c r="P89" i="15"/>
  <c r="P90" i="15"/>
  <c r="P91" i="15"/>
  <c r="P92" i="15"/>
  <c r="P93" i="15"/>
  <c r="P94" i="15"/>
  <c r="P95" i="15"/>
  <c r="P96" i="15"/>
  <c r="P97" i="15"/>
  <c r="P98" i="15"/>
  <c r="P99" i="15"/>
  <c r="P100" i="15"/>
  <c r="P101" i="15"/>
  <c r="P102" i="15"/>
  <c r="P103" i="15"/>
  <c r="P104" i="15"/>
  <c r="P105" i="15"/>
  <c r="P106" i="15"/>
  <c r="P107" i="15"/>
  <c r="P108" i="15"/>
  <c r="P109" i="15"/>
  <c r="P110" i="15"/>
  <c r="P111" i="15"/>
  <c r="P112" i="15"/>
  <c r="P113" i="15"/>
  <c r="P114" i="15"/>
  <c r="P115" i="15"/>
  <c r="P116" i="15"/>
  <c r="P117" i="15"/>
  <c r="P118" i="15"/>
  <c r="P119" i="15"/>
  <c r="P120" i="15"/>
  <c r="P4" i="15"/>
  <c r="V4" i="15"/>
  <c r="P5" i="15"/>
  <c r="P6" i="15"/>
  <c r="P7" i="15"/>
  <c r="P8" i="15"/>
  <c r="V8" i="15"/>
  <c r="P9" i="15"/>
  <c r="V9" i="15"/>
  <c r="P10" i="15"/>
  <c r="P11" i="15"/>
  <c r="V11" i="15"/>
  <c r="P12" i="15"/>
  <c r="V12" i="15"/>
  <c r="P13" i="15"/>
  <c r="V13" i="15"/>
  <c r="P14" i="15"/>
  <c r="V14" i="15"/>
  <c r="P15" i="15"/>
  <c r="V15" i="15"/>
  <c r="P16" i="15"/>
  <c r="V16" i="15"/>
  <c r="P17" i="15"/>
  <c r="V17" i="15"/>
  <c r="P18" i="15"/>
  <c r="V18" i="15"/>
  <c r="P19" i="15"/>
  <c r="V19" i="15"/>
  <c r="P20" i="15"/>
  <c r="P21" i="15"/>
  <c r="P22" i="15"/>
  <c r="V22" i="15"/>
  <c r="P23" i="15"/>
  <c r="V23" i="15"/>
  <c r="P24" i="15"/>
  <c r="V24" i="15"/>
  <c r="P25" i="15"/>
  <c r="V25" i="15"/>
  <c r="P26" i="15"/>
  <c r="V26" i="15"/>
  <c r="P27" i="15"/>
  <c r="V27" i="15"/>
  <c r="P28" i="15"/>
  <c r="V28" i="15"/>
  <c r="P29" i="15"/>
  <c r="P30" i="15"/>
  <c r="V30" i="15"/>
  <c r="P31" i="15"/>
  <c r="V31" i="15"/>
  <c r="P32" i="15"/>
  <c r="V32" i="15"/>
  <c r="P33" i="15"/>
  <c r="V33" i="15"/>
  <c r="P34" i="15"/>
  <c r="V34" i="15"/>
  <c r="P35" i="15"/>
  <c r="V35" i="15"/>
  <c r="P36" i="15"/>
  <c r="V36" i="15"/>
  <c r="P37" i="15"/>
  <c r="V37" i="15"/>
  <c r="P38" i="15"/>
  <c r="V38" i="15"/>
  <c r="P39" i="15"/>
  <c r="V39" i="15"/>
  <c r="P40" i="15"/>
  <c r="V40" i="15"/>
  <c r="P41" i="15"/>
  <c r="P42" i="15"/>
  <c r="P43" i="15"/>
  <c r="P44" i="15"/>
  <c r="P45" i="15"/>
  <c r="P46" i="15"/>
  <c r="P47" i="15"/>
  <c r="P48" i="15"/>
  <c r="P49" i="15"/>
  <c r="P50" i="15"/>
  <c r="P51" i="15"/>
  <c r="P52" i="15"/>
  <c r="P53" i="15"/>
  <c r="P54" i="15"/>
  <c r="P55" i="15"/>
  <c r="P56" i="15"/>
  <c r="P57" i="15"/>
  <c r="P58" i="15"/>
  <c r="P59" i="15"/>
  <c r="P60" i="15"/>
  <c r="P61" i="15"/>
  <c r="P62" i="15"/>
  <c r="P63" i="15"/>
  <c r="P64" i="15"/>
  <c r="P65" i="15"/>
  <c r="P66" i="15"/>
  <c r="P67" i="15"/>
  <c r="P68" i="15"/>
  <c r="P69" i="15"/>
  <c r="P70" i="15"/>
  <c r="P71" i="15"/>
  <c r="P72" i="15"/>
  <c r="P73" i="15"/>
  <c r="P74" i="15"/>
  <c r="D8" i="17" l="1"/>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D73" i="17"/>
  <c r="D74" i="17"/>
  <c r="D75" i="17"/>
  <c r="D76" i="17"/>
  <c r="D77" i="17"/>
  <c r="D78" i="17"/>
  <c r="D79" i="17"/>
  <c r="D80" i="17"/>
  <c r="D81" i="17"/>
  <c r="D82" i="17"/>
  <c r="D83" i="17"/>
  <c r="D84" i="17"/>
  <c r="D85" i="17"/>
  <c r="D86" i="17"/>
  <c r="D87" i="17"/>
  <c r="D88" i="17"/>
  <c r="D89" i="17"/>
  <c r="D90" i="17"/>
  <c r="D91" i="17"/>
  <c r="D92" i="17"/>
  <c r="D93" i="17"/>
  <c r="D94" i="17"/>
  <c r="D95" i="17"/>
  <c r="D96" i="17"/>
  <c r="D97" i="17"/>
  <c r="D98" i="17"/>
  <c r="D99" i="17"/>
  <c r="D100" i="17"/>
  <c r="D101" i="17"/>
  <c r="D102" i="17"/>
  <c r="D103" i="17"/>
  <c r="D104" i="17"/>
  <c r="D105" i="17"/>
  <c r="D106" i="17"/>
  <c r="D107" i="17"/>
  <c r="D108" i="17"/>
  <c r="D109" i="17"/>
  <c r="D110" i="17"/>
  <c r="D111" i="17"/>
  <c r="D112" i="17"/>
  <c r="D113" i="17"/>
  <c r="D114" i="17"/>
  <c r="D115" i="17"/>
  <c r="D116" i="17"/>
  <c r="D117" i="17"/>
  <c r="D118" i="17"/>
  <c r="D119" i="17"/>
  <c r="D120" i="17"/>
  <c r="D121" i="17"/>
  <c r="D122" i="17"/>
  <c r="D123" i="17"/>
  <c r="D124" i="17"/>
  <c r="D125" i="17"/>
  <c r="D126" i="17"/>
  <c r="D127" i="17"/>
  <c r="D128" i="17"/>
  <c r="D129" i="17"/>
  <c r="D130" i="17"/>
  <c r="D131" i="17"/>
  <c r="D132" i="17"/>
  <c r="D133" i="17"/>
  <c r="D134" i="17"/>
  <c r="D135" i="17"/>
  <c r="D136" i="17"/>
  <c r="D137" i="17"/>
  <c r="D138" i="17"/>
  <c r="D139" i="17"/>
  <c r="D140" i="17"/>
  <c r="D141" i="17"/>
  <c r="D142" i="17"/>
  <c r="D7" i="17"/>
  <c r="S151" i="17"/>
  <c r="M151" i="17"/>
  <c r="S142" i="17"/>
  <c r="S141" i="17"/>
  <c r="S140" i="17"/>
  <c r="S139" i="17"/>
  <c r="S138" i="17"/>
  <c r="S137" i="17"/>
  <c r="S136" i="17"/>
  <c r="S135" i="17"/>
  <c r="S134" i="17"/>
  <c r="S133" i="17"/>
  <c r="S132" i="17"/>
  <c r="S131" i="17"/>
  <c r="S130" i="17"/>
  <c r="S129" i="17"/>
  <c r="S128" i="17"/>
  <c r="S127" i="17"/>
  <c r="S126" i="17"/>
  <c r="S125" i="17"/>
  <c r="S124" i="17"/>
  <c r="S123" i="17"/>
  <c r="S122" i="17"/>
  <c r="S121" i="17"/>
  <c r="S120" i="17"/>
  <c r="S119" i="17"/>
  <c r="S118" i="17"/>
  <c r="S117" i="17"/>
  <c r="S116" i="17"/>
  <c r="S115" i="17"/>
  <c r="S114" i="17"/>
  <c r="S113" i="17"/>
  <c r="S112" i="17"/>
  <c r="S111" i="17"/>
  <c r="S110" i="17"/>
  <c r="S109" i="17"/>
  <c r="S108" i="17"/>
  <c r="S107" i="17"/>
  <c r="S106" i="17"/>
  <c r="S105" i="17"/>
  <c r="S104" i="17"/>
  <c r="S103" i="17"/>
  <c r="S102" i="17"/>
  <c r="S101" i="17"/>
  <c r="S100" i="17"/>
  <c r="S99" i="17"/>
  <c r="S98" i="17"/>
  <c r="S97" i="17"/>
  <c r="S96" i="17"/>
  <c r="S95" i="17"/>
  <c r="S94" i="17"/>
  <c r="S93" i="17"/>
  <c r="S92" i="17"/>
  <c r="S91" i="17"/>
  <c r="S90" i="17"/>
  <c r="S89" i="17"/>
  <c r="S88" i="17"/>
  <c r="S87" i="17"/>
  <c r="S86" i="17"/>
  <c r="S85" i="17"/>
  <c r="S84" i="17"/>
  <c r="S83" i="17"/>
  <c r="S82" i="17"/>
  <c r="S81" i="17"/>
  <c r="S80" i="17"/>
  <c r="S79" i="17"/>
  <c r="S78" i="17"/>
  <c r="S77" i="17"/>
  <c r="S76" i="17"/>
  <c r="S75" i="17"/>
  <c r="S74" i="17"/>
  <c r="S73" i="17"/>
  <c r="S72" i="17"/>
  <c r="S71" i="17"/>
  <c r="S70" i="17"/>
  <c r="S69" i="17"/>
  <c r="S68" i="17"/>
  <c r="S67" i="17"/>
  <c r="S66" i="17"/>
  <c r="S65" i="17"/>
  <c r="S64" i="17"/>
  <c r="S63" i="17"/>
  <c r="S62" i="17"/>
  <c r="S61" i="17"/>
  <c r="S60" i="17"/>
  <c r="S59" i="17"/>
  <c r="S58" i="17"/>
  <c r="S57" i="17"/>
  <c r="S56" i="17"/>
  <c r="S55" i="17"/>
  <c r="S54" i="17"/>
  <c r="S53" i="17"/>
  <c r="S52" i="17"/>
  <c r="S51" i="17"/>
  <c r="S50" i="17"/>
  <c r="S49" i="17"/>
  <c r="S48" i="17"/>
  <c r="S47" i="17"/>
  <c r="S46" i="17"/>
  <c r="S45" i="17"/>
  <c r="S44" i="17"/>
  <c r="S43" i="17"/>
  <c r="S42" i="17"/>
  <c r="S41" i="17"/>
  <c r="S40" i="17"/>
  <c r="S39" i="17"/>
  <c r="S38" i="17"/>
  <c r="S37" i="17"/>
  <c r="S36" i="17"/>
  <c r="S35" i="17"/>
  <c r="S34" i="17"/>
  <c r="S33" i="17"/>
  <c r="S32" i="17"/>
  <c r="S31" i="17"/>
  <c r="S30" i="17"/>
  <c r="S29" i="17"/>
  <c r="S28" i="17"/>
  <c r="S27" i="17"/>
  <c r="S26" i="17"/>
  <c r="S25" i="17"/>
  <c r="S24" i="17"/>
  <c r="S23" i="17"/>
  <c r="S22" i="17"/>
  <c r="S21" i="17"/>
  <c r="S20" i="17"/>
  <c r="S19" i="17"/>
  <c r="S18" i="17"/>
  <c r="S17" i="17"/>
  <c r="S16" i="17"/>
  <c r="S15" i="17"/>
  <c r="S14" i="17"/>
  <c r="S13" i="17"/>
  <c r="S12" i="17"/>
  <c r="S11" i="17"/>
  <c r="S10" i="17"/>
  <c r="S9" i="17"/>
  <c r="S8" i="17"/>
  <c r="S7" i="17"/>
  <c r="B1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Thomas, Hannah</author>
  </authors>
  <commentList>
    <comment ref="E92" authorId="0" shapeId="0" xr:uid="{693E2D3B-BCFE-4157-B109-56F2519072F2}">
      <text>
        <r>
          <rPr>
            <b/>
            <sz val="9"/>
            <color indexed="81"/>
            <rFont val="Tahoma"/>
            <family val="2"/>
          </rPr>
          <t>Thomas, Hannah:</t>
        </r>
        <r>
          <rPr>
            <sz val="9"/>
            <color indexed="81"/>
            <rFont val="Tahoma"/>
            <family val="2"/>
          </rPr>
          <t xml:space="preserve">
</t>
        </r>
      </text>
    </comment>
    <comment ref="E93" authorId="0" shapeId="0" xr:uid="{CBD52166-7DE8-4FDE-8E82-8EDC8BE34D52}">
      <text>
        <r>
          <rPr>
            <b/>
            <sz val="9"/>
            <color indexed="81"/>
            <rFont val="Tahoma"/>
            <family val="2"/>
          </rPr>
          <t>Thomas, Hannah:</t>
        </r>
        <r>
          <rPr>
            <sz val="9"/>
            <color indexed="81"/>
            <rFont val="Tahoma"/>
            <family val="2"/>
          </rPr>
          <t xml:space="preserve">
Do you want these property per line </t>
        </r>
      </text>
    </comment>
  </commentList>
</comments>
</file>

<file path=xl/sharedStrings.xml><?xml version="1.0" encoding="utf-8"?>
<sst xmlns="http://schemas.openxmlformats.org/spreadsheetml/2006/main" count="23360" uniqueCount="6599">
  <si>
    <t xml:space="preserve">Building Specific Questions: </t>
  </si>
  <si>
    <t>Building Identifier</t>
  </si>
  <si>
    <t>Building Name</t>
  </si>
  <si>
    <t>Address</t>
  </si>
  <si>
    <t>Town / City</t>
  </si>
  <si>
    <t>Postcode</t>
  </si>
  <si>
    <t>Building Values</t>
  </si>
  <si>
    <t>Building Value</t>
  </si>
  <si>
    <t>Contents Value</t>
  </si>
  <si>
    <t>Annual Rent</t>
  </si>
  <si>
    <t>Rent Indemnity Period (months)</t>
  </si>
  <si>
    <t>Total Value</t>
  </si>
  <si>
    <t>Building Information</t>
  </si>
  <si>
    <t>Number of storeys</t>
  </si>
  <si>
    <t>Number of Basement Floors</t>
  </si>
  <si>
    <t>Age (years)</t>
  </si>
  <si>
    <t>Maintenance/Repair Standard</t>
  </si>
  <si>
    <t>Square Feet</t>
  </si>
  <si>
    <t>Square Metres</t>
  </si>
  <si>
    <t>Purpose of Building</t>
  </si>
  <si>
    <t>Construction</t>
  </si>
  <si>
    <t>Construction - Structural Frame</t>
  </si>
  <si>
    <t>External Structure / Cladding</t>
  </si>
  <si>
    <t>Construction - Floors</t>
  </si>
  <si>
    <t>Internal Walls</t>
  </si>
  <si>
    <t>Percentage clad</t>
  </si>
  <si>
    <t>Insulation</t>
  </si>
  <si>
    <t>Roof Type</t>
  </si>
  <si>
    <t>Roof Covering</t>
  </si>
  <si>
    <t>Percentage of roof that is flat</t>
  </si>
  <si>
    <t>Asbestos Survey Date</t>
  </si>
  <si>
    <t>Asbestos Present:</t>
  </si>
  <si>
    <t>Building Specific Fire Risk</t>
  </si>
  <si>
    <t>Distance to nearest building</t>
  </si>
  <si>
    <t>Heating Fuel</t>
  </si>
  <si>
    <t>Heating System</t>
  </si>
  <si>
    <t>Any Flammable Liquids</t>
  </si>
  <si>
    <t>Flammable Liquid Types</t>
  </si>
  <si>
    <t>Storage Details</t>
  </si>
  <si>
    <t>Any Flammable Gas</t>
  </si>
  <si>
    <t>Flammable Gas Types</t>
  </si>
  <si>
    <t>Purpose of Gas</t>
  </si>
  <si>
    <t>Protection - Fire</t>
  </si>
  <si>
    <t xml:space="preserve">Sprinklers? </t>
  </si>
  <si>
    <t>Wet or Dry</t>
  </si>
  <si>
    <t>Service Contract in Place (annual - sprinklers)</t>
  </si>
  <si>
    <t>Percentage of area sprinkler protected</t>
  </si>
  <si>
    <t>Fire Alarm System (AFD)</t>
  </si>
  <si>
    <t>Percentage of area AFD protected</t>
  </si>
  <si>
    <t>Signalling - Remote to alarm receiving station</t>
  </si>
  <si>
    <t>Protection - Security</t>
  </si>
  <si>
    <t>Intruder alarm installed?</t>
  </si>
  <si>
    <t>What Grade is the system?</t>
  </si>
  <si>
    <t>CCTV Provided</t>
  </si>
  <si>
    <t>Is the CCTV Actively monitored?</t>
  </si>
  <si>
    <t>Is the CCTV footage recorded?</t>
  </si>
  <si>
    <t>Do all Doors have Key Operated Locks</t>
  </si>
  <si>
    <t>Do all Windows have Key operated locks?</t>
  </si>
  <si>
    <t>Manned Security in place (SSAIB)</t>
  </si>
  <si>
    <t>Does the site have a secure perimeter?</t>
  </si>
  <si>
    <t>Perimeter Type</t>
  </si>
  <si>
    <t>Exposure - Electrical</t>
  </si>
  <si>
    <t>BS7671 Hard Wire Certificate Current?</t>
  </si>
  <si>
    <t>Last Updated?</t>
  </si>
  <si>
    <t>PAT testing Regime in Place</t>
  </si>
  <si>
    <t>Frequency</t>
  </si>
  <si>
    <t>Exposure - Lightning</t>
  </si>
  <si>
    <t>Is a lighting protection system in place</t>
  </si>
  <si>
    <t>If yes when was it last serviced</t>
  </si>
  <si>
    <t>Exposure - Flood</t>
  </si>
  <si>
    <t>Is there any history of flooding?</t>
  </si>
  <si>
    <t xml:space="preserve">If yes include details: </t>
  </si>
  <si>
    <t>Does the Site appear of any Flood Maps?</t>
  </si>
  <si>
    <t>Are there any Flood Protections in place</t>
  </si>
  <si>
    <t xml:space="preserve">If yes please specify: </t>
  </si>
  <si>
    <t>Additional Notes</t>
  </si>
  <si>
    <t>Property Portfolio</t>
  </si>
  <si>
    <t>Convert Sqft to Msq</t>
  </si>
  <si>
    <t>Building Specific Questions</t>
  </si>
  <si>
    <t>Building Values (£)</t>
  </si>
  <si>
    <t>Exposure - Solar PV</t>
  </si>
  <si>
    <t>FAR Tab Ref</t>
  </si>
  <si>
    <t>RBC Insurance Ref</t>
  </si>
  <si>
    <t>Lease Subtype Code</t>
  </si>
  <si>
    <t>Site Type</t>
  </si>
  <si>
    <t>Rent Indemnity Period (months)(if applicable)</t>
  </si>
  <si>
    <t>Year Built</t>
  </si>
  <si>
    <t>Sector</t>
  </si>
  <si>
    <t>How are flamable liquids stored?</t>
  </si>
  <si>
    <t>How are flamable gases stored?</t>
  </si>
  <si>
    <t>Are sprinklers installed?</t>
  </si>
  <si>
    <t>Wet or Dry sprinkler system</t>
  </si>
  <si>
    <t>What Grade is intruder alarm?</t>
  </si>
  <si>
    <t>Frequency of PAT testing</t>
  </si>
  <si>
    <t>Is a lightning protection system in place</t>
  </si>
  <si>
    <t>Is a solar PV system in place?</t>
  </si>
  <si>
    <t>How many KW, is the installed system?</t>
  </si>
  <si>
    <t>Is the installation integrated to the roof structure?</t>
  </si>
  <si>
    <t>If yes, provide details</t>
  </si>
  <si>
    <t>1205a</t>
  </si>
  <si>
    <t>G0109</t>
  </si>
  <si>
    <t>BLDG006392</t>
  </si>
  <si>
    <t xml:space="preserve">RBC insures whole building </t>
  </si>
  <si>
    <t xml:space="preserve">Freehold </t>
  </si>
  <si>
    <t>Town Hall &amp; Reading Museum Main Building</t>
  </si>
  <si>
    <t xml:space="preserve">Forbury Road </t>
  </si>
  <si>
    <t>Reading</t>
  </si>
  <si>
    <t>RG1 1QH</t>
  </si>
  <si>
    <t>Corporate</t>
  </si>
  <si>
    <t>2. Good</t>
  </si>
  <si>
    <t>Museum or art gallery</t>
  </si>
  <si>
    <t>Local Authorities/Councils</t>
  </si>
  <si>
    <t>Traditional - Brick and Block</t>
  </si>
  <si>
    <t>Brick</t>
  </si>
  <si>
    <t>Timber</t>
  </si>
  <si>
    <t>Block</t>
  </si>
  <si>
    <t>Combination</t>
  </si>
  <si>
    <t>Slate / Tile on timber frame</t>
  </si>
  <si>
    <t>Yes</t>
  </si>
  <si>
    <t>Gas</t>
  </si>
  <si>
    <t>Boiler and Radiators</t>
  </si>
  <si>
    <t>N/A</t>
  </si>
  <si>
    <t>Dry</t>
  </si>
  <si>
    <t>L2</t>
  </si>
  <si>
    <t>Dualcom</t>
  </si>
  <si>
    <t>Grade 2</t>
  </si>
  <si>
    <t>Internal</t>
  </si>
  <si>
    <t>No</t>
  </si>
  <si>
    <t>Every Year</t>
  </si>
  <si>
    <t>G0119</t>
  </si>
  <si>
    <t xml:space="preserve">None </t>
  </si>
  <si>
    <t xml:space="preserve">Hexagon </t>
  </si>
  <si>
    <t xml:space="preserve">Hosier Street </t>
  </si>
  <si>
    <t>RG1 7QF</t>
  </si>
  <si>
    <t>Other</t>
  </si>
  <si>
    <t xml:space="preserve">Concrete </t>
  </si>
  <si>
    <t>Other/Unknown</t>
  </si>
  <si>
    <t>Internal and External</t>
  </si>
  <si>
    <t>During business hours only</t>
  </si>
  <si>
    <t>3 x lifts in use (public, stage &amp; orchestra)</t>
  </si>
  <si>
    <t>G0290</t>
  </si>
  <si>
    <t>BLDG004839</t>
  </si>
  <si>
    <t>Freehold</t>
  </si>
  <si>
    <t>Civic Offices Plaza West Building</t>
  </si>
  <si>
    <t xml:space="preserve">Bridge Street </t>
  </si>
  <si>
    <t>RG2 2LU</t>
  </si>
  <si>
    <t>Office</t>
  </si>
  <si>
    <t>Concrete Construction</t>
  </si>
  <si>
    <t>Electricity - Renewable</t>
  </si>
  <si>
    <t>Air Heat Pump</t>
  </si>
  <si>
    <t>MER Room</t>
  </si>
  <si>
    <t>Grade 3</t>
  </si>
  <si>
    <t>24 hours</t>
  </si>
  <si>
    <t>Integrated</t>
  </si>
  <si>
    <t>G0123</t>
  </si>
  <si>
    <t xml:space="preserve">RBC insures building </t>
  </si>
  <si>
    <t xml:space="preserve">Lease out </t>
  </si>
  <si>
    <t>Rivermead Leisure Centre</t>
  </si>
  <si>
    <t xml:space="preserve">Richfield Avenue </t>
  </si>
  <si>
    <t>RG1 8EQ</t>
  </si>
  <si>
    <t>leisure</t>
  </si>
  <si>
    <t>RBC insure</t>
  </si>
  <si>
    <t xml:space="preserve">Reading </t>
  </si>
  <si>
    <t xml:space="preserve">Housing </t>
  </si>
  <si>
    <t>3. Acceptable</t>
  </si>
  <si>
    <t>Residential - Flats</t>
  </si>
  <si>
    <t>External Insulation and Render</t>
  </si>
  <si>
    <t>EPS - Expanded Polystyrene</t>
  </si>
  <si>
    <t>Flat</t>
  </si>
  <si>
    <t>EPDM - Rubber</t>
  </si>
  <si>
    <t>Electricity - mains</t>
  </si>
  <si>
    <t>Electric Bar</t>
  </si>
  <si>
    <t>N</t>
  </si>
  <si>
    <t>Wet</t>
  </si>
  <si>
    <t>None</t>
  </si>
  <si>
    <t>RG1 6EB</t>
  </si>
  <si>
    <t>BLDG006232</t>
  </si>
  <si>
    <t>RG1 6ED</t>
  </si>
  <si>
    <t>G0039</t>
  </si>
  <si>
    <t>BLDG006366</t>
  </si>
  <si>
    <t xml:space="preserve">School - The Avenue Academy </t>
  </si>
  <si>
    <t xml:space="preserve">Conwy Close </t>
  </si>
  <si>
    <t>RG30 4BZ</t>
  </si>
  <si>
    <t>Mixed Use</t>
  </si>
  <si>
    <t>2000s</t>
  </si>
  <si>
    <t>3 x Passanger lifts installed within the school</t>
  </si>
  <si>
    <t>G0350</t>
  </si>
  <si>
    <t>BLDG006175</t>
  </si>
  <si>
    <t>RBC insures whole</t>
  </si>
  <si>
    <t>Car Park - Queens Road Car Park Building</t>
  </si>
  <si>
    <t xml:space="preserve">Queens Road </t>
  </si>
  <si>
    <t>RG1 4BE</t>
  </si>
  <si>
    <t>1980s</t>
  </si>
  <si>
    <t>Multi-storey car park</t>
  </si>
  <si>
    <t>Fan heaters</t>
  </si>
  <si>
    <t>3 x Passanger lifts installed &amp; dry risers provided</t>
  </si>
  <si>
    <t>SC0256</t>
  </si>
  <si>
    <t>BLDG006445</t>
  </si>
  <si>
    <t xml:space="preserve">School - Whitley Park Infant and Junior </t>
  </si>
  <si>
    <t xml:space="preserve">Brixham Road </t>
  </si>
  <si>
    <t>RG2 7RB</t>
  </si>
  <si>
    <t xml:space="preserve">Education </t>
  </si>
  <si>
    <t>School - primary</t>
  </si>
  <si>
    <t>9.66 &amp; 55.1</t>
  </si>
  <si>
    <t>1429a</t>
  </si>
  <si>
    <t>SC0020</t>
  </si>
  <si>
    <t xml:space="preserve">School - Katesgrove Primary </t>
  </si>
  <si>
    <t xml:space="preserve">Dorothy Street </t>
  </si>
  <si>
    <t>RG1 2NL</t>
  </si>
  <si>
    <t>2 x lifts on site only 1 in use</t>
  </si>
  <si>
    <t>SC0008</t>
  </si>
  <si>
    <t>BLDG004617</t>
  </si>
  <si>
    <t xml:space="preserve">School - Alfred Sutton Primary </t>
  </si>
  <si>
    <t xml:space="preserve">Wokingham Road </t>
  </si>
  <si>
    <t xml:space="preserve">RG6 1JR </t>
  </si>
  <si>
    <t>Education</t>
  </si>
  <si>
    <t>G0154</t>
  </si>
  <si>
    <t>Depot Office and Workshop, Parks Shed</t>
  </si>
  <si>
    <t>Bennet Road 19</t>
  </si>
  <si>
    <t>RG2 0QX</t>
  </si>
  <si>
    <t>Depot</t>
  </si>
  <si>
    <t>HVAC</t>
  </si>
  <si>
    <t>External</t>
  </si>
  <si>
    <t>Palisade fencing</t>
  </si>
  <si>
    <t>Currently being tested</t>
  </si>
  <si>
    <t>1 x lift in use</t>
  </si>
  <si>
    <t>G0114</t>
  </si>
  <si>
    <t>BLDG006184</t>
  </si>
  <si>
    <t xml:space="preserve">FOR SALE </t>
  </si>
  <si>
    <t>Reading Central Library Main Building</t>
  </si>
  <si>
    <t>Abbey Square</t>
  </si>
  <si>
    <t>RG1 3BQ</t>
  </si>
  <si>
    <t>Library</t>
  </si>
  <si>
    <t>BLDG006446</t>
  </si>
  <si>
    <t>Housing Mixed Use</t>
  </si>
  <si>
    <t>Residential - care home</t>
  </si>
  <si>
    <t>Steel Frame - Protected</t>
  </si>
  <si>
    <t>Metal Deck Concrete Overlay</t>
  </si>
  <si>
    <t>Mineral Wool</t>
  </si>
  <si>
    <t>Sedum</t>
  </si>
  <si>
    <t>Y</t>
  </si>
  <si>
    <t>Unknown</t>
  </si>
  <si>
    <t>G0110</t>
  </si>
  <si>
    <t>Abbey Gateway</t>
  </si>
  <si>
    <t xml:space="preserve">Abbey Square </t>
  </si>
  <si>
    <t>RG1 3AB</t>
  </si>
  <si>
    <t>1454a</t>
  </si>
  <si>
    <t>SC0036</t>
  </si>
  <si>
    <t xml:space="preserve">School - Wilson Primary </t>
  </si>
  <si>
    <t xml:space="preserve">Wilson Road   </t>
  </si>
  <si>
    <t>RG30 2RT</t>
  </si>
  <si>
    <t>SC0031</t>
  </si>
  <si>
    <t xml:space="preserve">School - Southcote Primary </t>
  </si>
  <si>
    <t xml:space="preserve">Silchester Road </t>
  </si>
  <si>
    <t>RG30 3EJ</t>
  </si>
  <si>
    <t>1970s</t>
  </si>
  <si>
    <t>SC0026</t>
  </si>
  <si>
    <t xml:space="preserve">School - Park Lane Primary (Juniors) </t>
  </si>
  <si>
    <t>School Road 130</t>
  </si>
  <si>
    <t>RG31 5BD</t>
  </si>
  <si>
    <t>1900s</t>
  </si>
  <si>
    <t>SC0017</t>
  </si>
  <si>
    <t>School - Geoffrey Field Junior</t>
  </si>
  <si>
    <t xml:space="preserve">Exbourne Road </t>
  </si>
  <si>
    <t>RG28RH</t>
  </si>
  <si>
    <t>G0336</t>
  </si>
  <si>
    <t>BLDG006288</t>
  </si>
  <si>
    <t>We do not Insure not clear who does</t>
  </si>
  <si>
    <t>South Reading Leisure Centre Building</t>
  </si>
  <si>
    <t xml:space="preserve">Northumberland Avenue </t>
  </si>
  <si>
    <t>RG2 8DH</t>
  </si>
  <si>
    <t>unknown</t>
  </si>
  <si>
    <t>Empty property alarm to be installed within the building as
vacant.</t>
  </si>
  <si>
    <t>SC0030</t>
  </si>
  <si>
    <t xml:space="preserve">School - St Michael's Primary </t>
  </si>
  <si>
    <t xml:space="preserve">Dee Road </t>
  </si>
  <si>
    <t>RG30 4AS</t>
  </si>
  <si>
    <t>1950s</t>
  </si>
  <si>
    <t>SC0025</t>
  </si>
  <si>
    <t xml:space="preserve">School - Oxford Road Community Primary </t>
  </si>
  <si>
    <t>Oxford Road 146</t>
  </si>
  <si>
    <t xml:space="preserve">RG1 7PJ </t>
  </si>
  <si>
    <t>G0371</t>
  </si>
  <si>
    <t>RBC insures whole building</t>
  </si>
  <si>
    <t>Freedold</t>
  </si>
  <si>
    <t>Car Park - Car Park A and B</t>
  </si>
  <si>
    <t>Castle Street</t>
  </si>
  <si>
    <t xml:space="preserve">RG1 2LQ </t>
  </si>
  <si>
    <t xml:space="preserve">Corporate </t>
  </si>
  <si>
    <t>4. Poor</t>
  </si>
  <si>
    <t>Concrete</t>
  </si>
  <si>
    <t xml:space="preserve">RBC insures </t>
  </si>
  <si>
    <t>38 Granville Road</t>
  </si>
  <si>
    <t>RG30 3PY</t>
  </si>
  <si>
    <t>RTB Blocks Housing</t>
  </si>
  <si>
    <t>SC0023</t>
  </si>
  <si>
    <t xml:space="preserve">School - Moorlands Primary </t>
  </si>
  <si>
    <t xml:space="preserve">Church End Lane </t>
  </si>
  <si>
    <t xml:space="preserve">RG30 4UN </t>
  </si>
  <si>
    <t>SC0010</t>
  </si>
  <si>
    <t>BLDG001227</t>
  </si>
  <si>
    <t>School - Caversham Primary School</t>
  </si>
  <si>
    <t>Hemdean Road 180</t>
  </si>
  <si>
    <t xml:space="preserve">RG4 7RA </t>
  </si>
  <si>
    <t>Gable</t>
  </si>
  <si>
    <t xml:space="preserve">Sheltered Housing </t>
  </si>
  <si>
    <t>G0370</t>
  </si>
  <si>
    <t>BLDG006122</t>
  </si>
  <si>
    <t>Tenant insures</t>
  </si>
  <si>
    <t xml:space="preserve">Palmer Park Reading Leisure Centre </t>
  </si>
  <si>
    <t>RG6 1LF</t>
  </si>
  <si>
    <t>Block 42</t>
  </si>
  <si>
    <t>SC0014</t>
  </si>
  <si>
    <t xml:space="preserve">School - Emmer Green Primary </t>
  </si>
  <si>
    <t xml:space="preserve">Grove Road </t>
  </si>
  <si>
    <t xml:space="preserve">RG4 8LN </t>
  </si>
  <si>
    <t>SC0019</t>
  </si>
  <si>
    <t>BLDG006376</t>
  </si>
  <si>
    <t>School - The Hill Primary</t>
  </si>
  <si>
    <t xml:space="preserve">Peppard Road  </t>
  </si>
  <si>
    <t xml:space="preserve">RG4 8TU </t>
  </si>
  <si>
    <t>G0137</t>
  </si>
  <si>
    <t>BLDG006379</t>
  </si>
  <si>
    <t>The Keep Main Building</t>
  </si>
  <si>
    <t>Oxford Road 571</t>
  </si>
  <si>
    <t>RG30 1EG</t>
  </si>
  <si>
    <t>SC0016</t>
  </si>
  <si>
    <t>BLDG005802</t>
  </si>
  <si>
    <t xml:space="preserve">School - Geoffrey Field Infant </t>
  </si>
  <si>
    <t>RG2 8RH</t>
  </si>
  <si>
    <t>1930s</t>
  </si>
  <si>
    <t>1430a</t>
  </si>
  <si>
    <t>SC0021</t>
  </si>
  <si>
    <t xml:space="preserve">School - Manor Primary </t>
  </si>
  <si>
    <t>Ashampstead Road 110</t>
  </si>
  <si>
    <t xml:space="preserve">RG30 3LJ </t>
  </si>
  <si>
    <t>Housing</t>
  </si>
  <si>
    <t>SC0022</t>
  </si>
  <si>
    <t>BLDG006036</t>
  </si>
  <si>
    <t xml:space="preserve">School - Micklands Primary </t>
  </si>
  <si>
    <t xml:space="preserve">Micklands Road </t>
  </si>
  <si>
    <t xml:space="preserve">RG4 6LU </t>
  </si>
  <si>
    <t>G0101</t>
  </si>
  <si>
    <t>BLDG006285</t>
  </si>
  <si>
    <t>South Reading Youth &amp; Community Centre’</t>
  </si>
  <si>
    <t>RG2 7QA</t>
  </si>
  <si>
    <t>Community or youth centre</t>
  </si>
  <si>
    <t>SC0013</t>
  </si>
  <si>
    <t>School - Coley Primary School</t>
  </si>
  <si>
    <t xml:space="preserve">Wolsey Street </t>
  </si>
  <si>
    <t xml:space="preserve">RG1 6AZ </t>
  </si>
  <si>
    <t>1914s</t>
  </si>
  <si>
    <t>G0200</t>
  </si>
  <si>
    <t>BLDG002485</t>
  </si>
  <si>
    <t xml:space="preserve">Fomer science (music) block, Thameside College aka New Direction </t>
  </si>
  <si>
    <t>Northumberland Avenue 330</t>
  </si>
  <si>
    <t>Other Teaching/Training</t>
  </si>
  <si>
    <t>G0166</t>
  </si>
  <si>
    <t>BLDG004729</t>
  </si>
  <si>
    <t xml:space="preserve">Bowman House </t>
  </si>
  <si>
    <t xml:space="preserve">2-10 Bridge Street </t>
  </si>
  <si>
    <t>RG1 2LU</t>
  </si>
  <si>
    <t>G0071</t>
  </si>
  <si>
    <t xml:space="preserve">Maples Centre </t>
  </si>
  <si>
    <t xml:space="preserve">Amethyst Lane </t>
  </si>
  <si>
    <t xml:space="preserve">RG30 2EZ </t>
  </si>
  <si>
    <t>G0098</t>
  </si>
  <si>
    <t>BLDG000679</t>
  </si>
  <si>
    <t>Hamilton Centre Main Building aka Reading Activity Centre</t>
  </si>
  <si>
    <t>Bulmershe Road 135</t>
  </si>
  <si>
    <t>RG1 5SG</t>
  </si>
  <si>
    <t>SC0050</t>
  </si>
  <si>
    <t xml:space="preserve">School - St Martins RC Primary School </t>
  </si>
  <si>
    <t xml:space="preserve">Pendennis Avenue </t>
  </si>
  <si>
    <t xml:space="preserve">RG4 6SS </t>
  </si>
  <si>
    <t>G0151</t>
  </si>
  <si>
    <t xml:space="preserve">Henley Road (inc Crematorium) </t>
  </si>
  <si>
    <t xml:space="preserve">All Hallows Road </t>
  </si>
  <si>
    <t>RG4 5LP</t>
  </si>
  <si>
    <t>1960s</t>
  </si>
  <si>
    <t>G0148</t>
  </si>
  <si>
    <t xml:space="preserve">Yeomanry House </t>
  </si>
  <si>
    <t>Castle Hill ,131</t>
  </si>
  <si>
    <t>RG1 7TH</t>
  </si>
  <si>
    <t>G0094</t>
  </si>
  <si>
    <t>BLDG006019</t>
  </si>
  <si>
    <t>MAPP Community Centre Building</t>
  </si>
  <si>
    <t>Mount Pleasant 22-24</t>
  </si>
  <si>
    <t>RG1 2TD</t>
  </si>
  <si>
    <t>SC0006</t>
  </si>
  <si>
    <t xml:space="preserve">Nursery - Norcot Nursery </t>
  </si>
  <si>
    <t>82 Lyndhurst Road</t>
  </si>
  <si>
    <t>RG30 6UB</t>
  </si>
  <si>
    <t>Children's centre or nursery</t>
  </si>
  <si>
    <t>G0120</t>
  </si>
  <si>
    <t>BLDG001551</t>
  </si>
  <si>
    <t xml:space="preserve">South Street 21 </t>
  </si>
  <si>
    <t>RG1 4QU</t>
  </si>
  <si>
    <t>Hip</t>
  </si>
  <si>
    <t>RG1 6DJ</t>
  </si>
  <si>
    <t>SC0040</t>
  </si>
  <si>
    <t xml:space="preserve">School - Holy Brook Special School </t>
  </si>
  <si>
    <t xml:space="preserve">Ashampstead Road 145 </t>
  </si>
  <si>
    <t>G0069</t>
  </si>
  <si>
    <t xml:space="preserve">Whitley Wood Hostel </t>
  </si>
  <si>
    <t xml:space="preserve">Whitley Wood Lane 188 </t>
  </si>
  <si>
    <t>RG2 8LQ</t>
  </si>
  <si>
    <t>G0215</t>
  </si>
  <si>
    <t>BLDG004775</t>
  </si>
  <si>
    <t>RBC Insure the whole building</t>
  </si>
  <si>
    <t>Caversham Childrens Centre Main Building</t>
  </si>
  <si>
    <t>Amersham Road 114</t>
  </si>
  <si>
    <t>RG4 5NA</t>
  </si>
  <si>
    <t>G0083</t>
  </si>
  <si>
    <t xml:space="preserve">Strathy Close Day Centre </t>
  </si>
  <si>
    <t xml:space="preserve">Strathy Close   </t>
  </si>
  <si>
    <t>RG30 2PP</t>
  </si>
  <si>
    <t>G0111</t>
  </si>
  <si>
    <t xml:space="preserve">Battle Library </t>
  </si>
  <si>
    <t>Oxford Road 420</t>
  </si>
  <si>
    <t>RG30 1HF</t>
  </si>
  <si>
    <t>G0116</t>
  </si>
  <si>
    <t xml:space="preserve">Tilehurst Library </t>
  </si>
  <si>
    <t xml:space="preserve">School Road </t>
  </si>
  <si>
    <t>RG31 5AS</t>
  </si>
  <si>
    <t>G0066</t>
  </si>
  <si>
    <t>Focus House</t>
  </si>
  <si>
    <t>Castle Crescent 14, 16 and 16a (Focus House)</t>
  </si>
  <si>
    <t>RG1 6AG</t>
  </si>
  <si>
    <t>Residential - House</t>
  </si>
  <si>
    <t>G0096</t>
  </si>
  <si>
    <t>BLDG002617</t>
  </si>
  <si>
    <t>London Street 36/42</t>
  </si>
  <si>
    <t>RG1 4SQ</t>
  </si>
  <si>
    <t xml:space="preserve">Commercial </t>
  </si>
  <si>
    <t>G0051</t>
  </si>
  <si>
    <t>BLDG000019</t>
  </si>
  <si>
    <t xml:space="preserve">Nursery - Stepping Stones </t>
  </si>
  <si>
    <t>Dunsfold Road 1</t>
  </si>
  <si>
    <t>RG30 4NP</t>
  </si>
  <si>
    <t xml:space="preserve">Unknown </t>
  </si>
  <si>
    <t>1652a</t>
  </si>
  <si>
    <t>G0132</t>
  </si>
  <si>
    <t xml:space="preserve">Katesgrove Children's Centre aka Waterloo Meadows Childrens Centre </t>
  </si>
  <si>
    <t xml:space="preserve">Elgar Road </t>
  </si>
  <si>
    <t>RG2 0BN</t>
  </si>
  <si>
    <t>G0107</t>
  </si>
  <si>
    <t xml:space="preserve">RBC insures hole building </t>
  </si>
  <si>
    <t>Emmer Green Childrens Centre</t>
  </si>
  <si>
    <t>1960s / 1970s</t>
  </si>
  <si>
    <t>G0089</t>
  </si>
  <si>
    <t>BLDG001987</t>
  </si>
  <si>
    <t>Cressingham Road 27</t>
  </si>
  <si>
    <t>RG2 7RU</t>
  </si>
  <si>
    <t>G0100</t>
  </si>
  <si>
    <t xml:space="preserve">Coley Park Community Centre </t>
  </si>
  <si>
    <t>140 Wensley Road</t>
  </si>
  <si>
    <t>RG1 6DW</t>
  </si>
  <si>
    <t>Peppercorn</t>
  </si>
  <si>
    <t>G0108</t>
  </si>
  <si>
    <t>BLDG004340</t>
  </si>
  <si>
    <t>Southcote Children's Centre Building</t>
  </si>
  <si>
    <t xml:space="preserve">Coronation Square </t>
  </si>
  <si>
    <t>RG30 3QP</t>
  </si>
  <si>
    <t>G0112</t>
  </si>
  <si>
    <t xml:space="preserve">Caversham Library </t>
  </si>
  <si>
    <t xml:space="preserve">Church Street </t>
  </si>
  <si>
    <t>RG4 8AU</t>
  </si>
  <si>
    <t>1800s</t>
  </si>
  <si>
    <t>G0095</t>
  </si>
  <si>
    <t xml:space="preserve">Sun Street Youth and Community Centre </t>
  </si>
  <si>
    <t>Sun Street</t>
  </si>
  <si>
    <t>RG1 3JX</t>
  </si>
  <si>
    <t>G0567</t>
  </si>
  <si>
    <t>Oxford Road 127</t>
  </si>
  <si>
    <t>G0102</t>
  </si>
  <si>
    <t>BLDG004341</t>
  </si>
  <si>
    <t>Southcote Y&amp;C Hub Building</t>
  </si>
  <si>
    <t>G0007</t>
  </si>
  <si>
    <t xml:space="preserve">RBC Insures </t>
  </si>
  <si>
    <t xml:space="preserve">Waterside Day Nursery </t>
  </si>
  <si>
    <t>SC0003</t>
  </si>
  <si>
    <t xml:space="preserve">Nursery - Blagrave </t>
  </si>
  <si>
    <t xml:space="preserve">Recreation Road </t>
  </si>
  <si>
    <t>RG30 3AH</t>
  </si>
  <si>
    <t>1940s</t>
  </si>
  <si>
    <t>G0093</t>
  </si>
  <si>
    <t>North Street 16</t>
  </si>
  <si>
    <t xml:space="preserve">RG4 8JA </t>
  </si>
  <si>
    <t>commercial</t>
  </si>
  <si>
    <t>G0035</t>
  </si>
  <si>
    <t>Freehold - vacant</t>
  </si>
  <si>
    <t>Cemetary Arch</t>
  </si>
  <si>
    <t xml:space="preserve">London Road </t>
  </si>
  <si>
    <t>RG1 3QA</t>
  </si>
  <si>
    <t>5. Unacceptable</t>
  </si>
  <si>
    <t>Cemetery and crematoria</t>
  </si>
  <si>
    <t>Stone</t>
  </si>
  <si>
    <t>G0140</t>
  </si>
  <si>
    <t xml:space="preserve">Mapledurham Pavilion </t>
  </si>
  <si>
    <t xml:space="preserve">Woodcote Road </t>
  </si>
  <si>
    <t>RG4 7LB</t>
  </si>
  <si>
    <t>Park building or pavillion</t>
  </si>
  <si>
    <t>Bitumen</t>
  </si>
  <si>
    <t>Liebenrood Road 18</t>
  </si>
  <si>
    <t>RG30 2DZ</t>
  </si>
  <si>
    <t>G0337</t>
  </si>
  <si>
    <t>Abbey Ruins</t>
  </si>
  <si>
    <t xml:space="preserve">Chestnut Walk </t>
  </si>
  <si>
    <t>RG1 3BA</t>
  </si>
  <si>
    <t>SC0046</t>
  </si>
  <si>
    <t>School - All Saints CofE Primary School</t>
  </si>
  <si>
    <t xml:space="preserve">Brownlow Road </t>
  </si>
  <si>
    <t>RG1 6NP</t>
  </si>
  <si>
    <t>G0106</t>
  </si>
  <si>
    <t>BLDG005882</t>
  </si>
  <si>
    <t xml:space="preserve">Hexham Road Community Centre Main Building aka Dee Park Community Centre </t>
  </si>
  <si>
    <t xml:space="preserve">Hexham Road </t>
  </si>
  <si>
    <t>RG2 7UD</t>
  </si>
  <si>
    <t>G0291</t>
  </si>
  <si>
    <t>Monksbarn</t>
  </si>
  <si>
    <t>Monksbarn 1</t>
  </si>
  <si>
    <t>RG2 7RS</t>
  </si>
  <si>
    <t>G0136</t>
  </si>
  <si>
    <t>BLDG006144</t>
  </si>
  <si>
    <t xml:space="preserve">RBC Insures whole building </t>
  </si>
  <si>
    <t>Mansion House Building</t>
  </si>
  <si>
    <t xml:space="preserve">Prospect Park, Leibenrood Road </t>
  </si>
  <si>
    <t>RG30 2ND</t>
  </si>
  <si>
    <t>G0135</t>
  </si>
  <si>
    <t>Cintra Pavilion</t>
  </si>
  <si>
    <t xml:space="preserve">Warwick Road </t>
  </si>
  <si>
    <t>RG2 7ES</t>
  </si>
  <si>
    <t>Cross Gable</t>
  </si>
  <si>
    <t>G0150</t>
  </si>
  <si>
    <t xml:space="preserve">Cemetary Arch Grade 2 listed wall </t>
  </si>
  <si>
    <t>London Road</t>
  </si>
  <si>
    <t>RG1 5BA</t>
  </si>
  <si>
    <t>G0113</t>
  </si>
  <si>
    <t xml:space="preserve">Palmer Park Library </t>
  </si>
  <si>
    <t xml:space="preserve">St Bartholomews Road </t>
  </si>
  <si>
    <t>RG1 3QB</t>
  </si>
  <si>
    <t>G0133</t>
  </si>
  <si>
    <t>BLDG006450</t>
  </si>
  <si>
    <t>RBC inusure</t>
  </si>
  <si>
    <t>Whitley Wood Recreation Ground Pavilion</t>
  </si>
  <si>
    <t>Basingstoke Road 507</t>
  </si>
  <si>
    <t>RG2 0SH</t>
  </si>
  <si>
    <t>G0139</t>
  </si>
  <si>
    <t>BLDG004842</t>
  </si>
  <si>
    <t>Clayfield Copse Sports Pavilion</t>
  </si>
  <si>
    <t xml:space="preserve">Caversham Park Road </t>
  </si>
  <si>
    <t>RG4 6AA</t>
  </si>
  <si>
    <t>Other metal</t>
  </si>
  <si>
    <t>Assets</t>
  </si>
  <si>
    <t>G0890</t>
  </si>
  <si>
    <t>Honey End Lane 59</t>
  </si>
  <si>
    <t xml:space="preserve">RG30 4EL </t>
  </si>
  <si>
    <t>G0334</t>
  </si>
  <si>
    <t xml:space="preserve">Modular unit at Willow Gardens </t>
  </si>
  <si>
    <t xml:space="preserve">Willow Gardens </t>
  </si>
  <si>
    <t>RG2 7EL</t>
  </si>
  <si>
    <t>G0079</t>
  </si>
  <si>
    <t>Wensley Road 295</t>
  </si>
  <si>
    <t>RG1 6EE</t>
  </si>
  <si>
    <t>G0081</t>
  </si>
  <si>
    <t xml:space="preserve">Argyle Road 25 </t>
  </si>
  <si>
    <t xml:space="preserve">LD Supported Living Group Home, Argyle Road 25 </t>
  </si>
  <si>
    <t>RG1 7YL</t>
  </si>
  <si>
    <t>Adults</t>
  </si>
  <si>
    <t>G0142</t>
  </si>
  <si>
    <t>Christchurch Meadows Pavilion</t>
  </si>
  <si>
    <t>Wolsey Road</t>
  </si>
  <si>
    <t>RG4 8BY</t>
  </si>
  <si>
    <t>G0077</t>
  </si>
  <si>
    <t>BLDG004509</t>
  </si>
  <si>
    <t>Bob Green Court 8</t>
  </si>
  <si>
    <t>Bob Green Court 8 Mental Health Supported Living</t>
  </si>
  <si>
    <t>RG2 8UE</t>
  </si>
  <si>
    <t>G0177</t>
  </si>
  <si>
    <t>BLDG004769</t>
  </si>
  <si>
    <t>Leased out</t>
  </si>
  <si>
    <t>Cattle Market Building</t>
  </si>
  <si>
    <t xml:space="preserve">Great Knollys Street  </t>
  </si>
  <si>
    <t>RG1 7HE</t>
  </si>
  <si>
    <t>7/72022</t>
  </si>
  <si>
    <t>G0286</t>
  </si>
  <si>
    <t>Kings Meadow Lodge</t>
  </si>
  <si>
    <t>Kings Meadow Road 22</t>
  </si>
  <si>
    <t>RG1 8BN</t>
  </si>
  <si>
    <t>G0078</t>
  </si>
  <si>
    <t>Northumberland Avenue 134</t>
  </si>
  <si>
    <t>RG2 7PU</t>
  </si>
  <si>
    <t>G0197</t>
  </si>
  <si>
    <t>Lease out</t>
  </si>
  <si>
    <t xml:space="preserve">Kensington Road Pavilion </t>
  </si>
  <si>
    <t xml:space="preserve">Kensington Road </t>
  </si>
  <si>
    <t xml:space="preserve">RG30 2TG </t>
  </si>
  <si>
    <t>Timber Frame</t>
  </si>
  <si>
    <t>Stud only</t>
  </si>
  <si>
    <t>G0201</t>
  </si>
  <si>
    <t xml:space="preserve">Lease in </t>
  </si>
  <si>
    <t xml:space="preserve">Magistrates Flat </t>
  </si>
  <si>
    <t xml:space="preserve">18 Castle Street </t>
  </si>
  <si>
    <t>RG1 7RD</t>
  </si>
  <si>
    <t>G0129</t>
  </si>
  <si>
    <t xml:space="preserve">Coley Park Pavilion </t>
  </si>
  <si>
    <t xml:space="preserve">Holy Brook Road </t>
  </si>
  <si>
    <t>RG1 7UY</t>
  </si>
  <si>
    <t>G0128</t>
  </si>
  <si>
    <t>BLDG005012</t>
  </si>
  <si>
    <t>Forbury Gardens Pavilion</t>
  </si>
  <si>
    <t>RG1 3EJ</t>
  </si>
  <si>
    <t>G0163</t>
  </si>
  <si>
    <t xml:space="preserve">Public Conveniance - Meadway </t>
  </si>
  <si>
    <t>Meadwat Precinct</t>
  </si>
  <si>
    <t>RG30 4NU</t>
  </si>
  <si>
    <t>Community</t>
  </si>
  <si>
    <t>Public convenience</t>
  </si>
  <si>
    <t>G0158</t>
  </si>
  <si>
    <t xml:space="preserve">Public Conveniance - Thameside Promenade </t>
  </si>
  <si>
    <t>RG1 8BD</t>
  </si>
  <si>
    <t>CT005</t>
  </si>
  <si>
    <t>BLDG000522</t>
  </si>
  <si>
    <t>RBC Insure recharge back</t>
  </si>
  <si>
    <t xml:space="preserve">Occupancy agreement </t>
  </si>
  <si>
    <t xml:space="preserve">Caretaker House (Thameside Prrimary) </t>
  </si>
  <si>
    <t>Wolsey Road 12</t>
  </si>
  <si>
    <t>CT001</t>
  </si>
  <si>
    <t>BLDG001422</t>
  </si>
  <si>
    <t xml:space="preserve">Caretaker House (Emmer Green Primary) </t>
  </si>
  <si>
    <t>St Barnabus Road 2</t>
  </si>
  <si>
    <t>RG4 8RA</t>
  </si>
  <si>
    <t>CT002</t>
  </si>
  <si>
    <t xml:space="preserve">Caretaker House (Micklands Primary) </t>
  </si>
  <si>
    <t>RG4 6LU</t>
  </si>
  <si>
    <t>CT003</t>
  </si>
  <si>
    <t>BLDG006442</t>
  </si>
  <si>
    <t xml:space="preserve">Caretaker House (Whitley Park Junior) </t>
  </si>
  <si>
    <t>Basingstoke Road 363</t>
  </si>
  <si>
    <t>RG2 0JA</t>
  </si>
  <si>
    <t>CT004</t>
  </si>
  <si>
    <t>BLDG003713</t>
  </si>
  <si>
    <t xml:space="preserve">Caretaker House (Wilson Primary) </t>
  </si>
  <si>
    <t>Wilson Road 60</t>
  </si>
  <si>
    <t>RG30 2RN</t>
  </si>
  <si>
    <t>1900s111</t>
  </si>
  <si>
    <t>CT006</t>
  </si>
  <si>
    <t>BLDG006373</t>
  </si>
  <si>
    <t xml:space="preserve">Caretaker House (Hill Primary ) </t>
  </si>
  <si>
    <t>Peppard Road 112</t>
  </si>
  <si>
    <t>RG4 8TH</t>
  </si>
  <si>
    <t>CT007</t>
  </si>
  <si>
    <t>BLDG003983</t>
  </si>
  <si>
    <t xml:space="preserve">Caretaker House (Palmer Academy) </t>
  </si>
  <si>
    <t>Surrey Road 7</t>
  </si>
  <si>
    <t>RG2 0EU</t>
  </si>
  <si>
    <t>CT008</t>
  </si>
  <si>
    <t xml:space="preserve">Caretaker House (Caversham Park Primary) </t>
  </si>
  <si>
    <t xml:space="preserve">Queensway </t>
  </si>
  <si>
    <t xml:space="preserve">RG4 6RP </t>
  </si>
  <si>
    <t>CT009</t>
  </si>
  <si>
    <t xml:space="preserve">Caretaker property (Caversham Primary) </t>
  </si>
  <si>
    <t>G0292</t>
  </si>
  <si>
    <t xml:space="preserve">Emmer Green Pavilion </t>
  </si>
  <si>
    <t xml:space="preserve">Kidmore End Road </t>
  </si>
  <si>
    <t>RG4 8LJ</t>
  </si>
  <si>
    <t>G0190</t>
  </si>
  <si>
    <t>York Road 91</t>
  </si>
  <si>
    <t>RG1 8DU</t>
  </si>
  <si>
    <t>Corrugated Metal</t>
  </si>
  <si>
    <t>G0156</t>
  </si>
  <si>
    <t xml:space="preserve">Public conveniance - London Road </t>
  </si>
  <si>
    <t>RG1 5DE</t>
  </si>
  <si>
    <t>G0159</t>
  </si>
  <si>
    <t xml:space="preserve">Public Conveniance - Whitley Street </t>
  </si>
  <si>
    <t xml:space="preserve">Whitley Street </t>
  </si>
  <si>
    <t>RG2 0EG</t>
  </si>
  <si>
    <t xml:space="preserve">Community </t>
  </si>
  <si>
    <t>G0161</t>
  </si>
  <si>
    <t xml:space="preserve">Public Conveniance - Northumberland Avenue </t>
  </si>
  <si>
    <t>G0162</t>
  </si>
  <si>
    <t xml:space="preserve">Public Conveniance - Oxford Road toilet pod </t>
  </si>
  <si>
    <t xml:space="preserve">Adj 555 Oxford Road </t>
  </si>
  <si>
    <t>RG30 1HL</t>
  </si>
  <si>
    <t>G0164</t>
  </si>
  <si>
    <t>Public Conveniance - Kentwood Hill</t>
  </si>
  <si>
    <t xml:space="preserve">Kentwood Hill </t>
  </si>
  <si>
    <t>RG30 4AA</t>
  </si>
  <si>
    <t>G0315</t>
  </si>
  <si>
    <t xml:space="preserve">Prospect Park Bowls Pavilion </t>
  </si>
  <si>
    <t xml:space="preserve">Liebenrood Road  </t>
  </si>
  <si>
    <t>RG30 4EQ</t>
  </si>
  <si>
    <t>G0318</t>
  </si>
  <si>
    <t>Stanshawe Road 15</t>
  </si>
  <si>
    <t>RG1 1PB</t>
  </si>
  <si>
    <t>Heating</t>
  </si>
  <si>
    <t>G0086</t>
  </si>
  <si>
    <t>Coronation Square 52</t>
  </si>
  <si>
    <t>RG30 3QN</t>
  </si>
  <si>
    <t>G0165</t>
  </si>
  <si>
    <t xml:space="preserve">Public Conveniance - St Martins Precinct </t>
  </si>
  <si>
    <t>RG4 8BA</t>
  </si>
  <si>
    <t>G0091</t>
  </si>
  <si>
    <t>RBC insures</t>
  </si>
  <si>
    <t>Amethyst Lane development site</t>
  </si>
  <si>
    <t xml:space="preserve">Leibenrood Road </t>
  </si>
  <si>
    <t xml:space="preserve">Housing Estate </t>
  </si>
  <si>
    <t>G0080</t>
  </si>
  <si>
    <t xml:space="preserve">Appleford Road 143 </t>
  </si>
  <si>
    <t>RG30 3NT</t>
  </si>
  <si>
    <t>Slate / Tile on steel frame</t>
  </si>
  <si>
    <t>G0087</t>
  </si>
  <si>
    <t>BLDG002529</t>
  </si>
  <si>
    <t xml:space="preserve">RBC insure whole building </t>
  </si>
  <si>
    <t>Alexandra Road 35</t>
  </si>
  <si>
    <t>RG1 5PG</t>
  </si>
  <si>
    <t>G0178</t>
  </si>
  <si>
    <t>St Stephens Court 1-26</t>
  </si>
  <si>
    <t>St Stephens Court</t>
  </si>
  <si>
    <t>RG1 3HB</t>
  </si>
  <si>
    <t>G0237</t>
  </si>
  <si>
    <t>BLDG001353</t>
  </si>
  <si>
    <t>TAW</t>
  </si>
  <si>
    <t>Rupert Square 1a</t>
  </si>
  <si>
    <t>RG1 3HE</t>
  </si>
  <si>
    <t>Healthcare</t>
  </si>
  <si>
    <t>G0155</t>
  </si>
  <si>
    <t xml:space="preserve">Public conveniance 0 Market Place </t>
  </si>
  <si>
    <t xml:space="preserve">Market Place </t>
  </si>
  <si>
    <t>RG1 2DT</t>
  </si>
  <si>
    <t>G0181</t>
  </si>
  <si>
    <t>Trinity Place 1-24</t>
  </si>
  <si>
    <t>RG1 7NH</t>
  </si>
  <si>
    <t>G0182</t>
  </si>
  <si>
    <t>Christchurch Garden 1-29</t>
  </si>
  <si>
    <t>RG2 7AQ</t>
  </si>
  <si>
    <t>G0183</t>
  </si>
  <si>
    <t xml:space="preserve">Northumberland Avenue 440-454/Durham Close </t>
  </si>
  <si>
    <t>RG2 8NR</t>
  </si>
  <si>
    <t>G0187</t>
  </si>
  <si>
    <t xml:space="preserve">Corwen Road 137-222 </t>
  </si>
  <si>
    <t>RG30 4TH</t>
  </si>
  <si>
    <t>G0188</t>
  </si>
  <si>
    <t xml:space="preserve">Bristow Court 1-23 &amp; 49A  </t>
  </si>
  <si>
    <t>RG4 8DA</t>
  </si>
  <si>
    <t>G0189</t>
  </si>
  <si>
    <t xml:space="preserve">Woodlands Court, 1-31 </t>
  </si>
  <si>
    <t>RG5 3EY</t>
  </si>
  <si>
    <t>G0304</t>
  </si>
  <si>
    <t xml:space="preserve">Public Convenience - Albert Road recreation ground </t>
  </si>
  <si>
    <t xml:space="preserve">Albert Road, Caversham </t>
  </si>
  <si>
    <t>RG4 7PR</t>
  </si>
  <si>
    <t>G0305</t>
  </si>
  <si>
    <t xml:space="preserve">Public Conveniance - Prospect Park </t>
  </si>
  <si>
    <t>15/11/2024</t>
  </si>
  <si>
    <t xml:space="preserve">Prospect Park Pavilion </t>
  </si>
  <si>
    <t>G0287</t>
  </si>
  <si>
    <t xml:space="preserve">Cintra Avenue 11 </t>
  </si>
  <si>
    <t>Cintra Avenue 11</t>
  </si>
  <si>
    <t>RG2 7AU</t>
  </si>
  <si>
    <t>G0340</t>
  </si>
  <si>
    <t xml:space="preserve">Lowfield Road temporary accomodation </t>
  </si>
  <si>
    <t>Lowfield Road  37-43,45-51,53-59,61-67,69-75,77-83,85-91</t>
  </si>
  <si>
    <t>RG4 6PA</t>
  </si>
  <si>
    <t>SBP119</t>
  </si>
  <si>
    <t>BLDG000224</t>
  </si>
  <si>
    <t xml:space="preserve">RBC insures and recharges tenant </t>
  </si>
  <si>
    <t>Coronation Sqaure 28 Flat 14</t>
  </si>
  <si>
    <t>SBP121</t>
  </si>
  <si>
    <t>Coronation Sqaure 26 Flat 12</t>
  </si>
  <si>
    <t>SBP125</t>
  </si>
  <si>
    <t>BLDG000388</t>
  </si>
  <si>
    <t xml:space="preserve">Southcote Parade 6 flat 3 </t>
  </si>
  <si>
    <t>RG30 3DT</t>
  </si>
  <si>
    <t>BLK504</t>
  </si>
  <si>
    <t>01-02 Alston Walk</t>
  </si>
  <si>
    <t>RG4 0DD</t>
  </si>
  <si>
    <t>BLK505</t>
  </si>
  <si>
    <t>26-27 Alston Walk</t>
  </si>
  <si>
    <t>BLK506</t>
  </si>
  <si>
    <t>1-31 Arthur Place</t>
  </si>
  <si>
    <t>RG1 3JP</t>
  </si>
  <si>
    <t>BLK507</t>
  </si>
  <si>
    <t>1, 1-12 Aveley Walk</t>
  </si>
  <si>
    <t>RG2 0AP</t>
  </si>
  <si>
    <t>BLK508</t>
  </si>
  <si>
    <t>35-72 Avon Place</t>
  </si>
  <si>
    <t>RG1 3LA</t>
  </si>
  <si>
    <t>BLK510</t>
  </si>
  <si>
    <t>29-32 Beverley Road</t>
  </si>
  <si>
    <t>RG31 5PT</t>
  </si>
  <si>
    <t>BLK511</t>
  </si>
  <si>
    <t>9-17 Bob Green Court</t>
  </si>
  <si>
    <t>BLK512</t>
  </si>
  <si>
    <t>18-25 Bob Green Court</t>
  </si>
  <si>
    <t>BLK513</t>
  </si>
  <si>
    <t>118-128 Brayford House, Hartland Road</t>
  </si>
  <si>
    <t>RG2 8BT</t>
  </si>
  <si>
    <t>BLK514</t>
  </si>
  <si>
    <t>11 Briony Close, 1 Heroes Walk</t>
  </si>
  <si>
    <t>RG2 8TY</t>
  </si>
  <si>
    <t>BLK515</t>
  </si>
  <si>
    <t>1-12 Brock Gardens</t>
  </si>
  <si>
    <t>RG30 2JR</t>
  </si>
  <si>
    <t>BLK516</t>
  </si>
  <si>
    <t>72 Brunswick Street</t>
  </si>
  <si>
    <t>RG1 6PE</t>
  </si>
  <si>
    <t>BLK517</t>
  </si>
  <si>
    <t>80 Brunswick Street</t>
  </si>
  <si>
    <t>BLK518</t>
  </si>
  <si>
    <t>92-106 Buckingham Drive</t>
  </si>
  <si>
    <t>RG4 8SA</t>
  </si>
  <si>
    <t>BLK519</t>
  </si>
  <si>
    <t>1-4 Canal Way</t>
  </si>
  <si>
    <t>RG1 3HJ</t>
  </si>
  <si>
    <t>BLK520</t>
  </si>
  <si>
    <t>17-23 Carsdale Close</t>
  </si>
  <si>
    <t>RG1 6DL</t>
  </si>
  <si>
    <t>BLK521</t>
  </si>
  <si>
    <t>25-31 Carsdale Close</t>
  </si>
  <si>
    <t>BLK522</t>
  </si>
  <si>
    <t>85 Carsdale Close</t>
  </si>
  <si>
    <t>Block 85</t>
  </si>
  <si>
    <t>BLK523</t>
  </si>
  <si>
    <t>33-41B Caversham Road</t>
  </si>
  <si>
    <t>Block 33-41B</t>
  </si>
  <si>
    <t>RG1 7BT</t>
  </si>
  <si>
    <t>BLK524</t>
  </si>
  <si>
    <t>44-46 Charles Street</t>
  </si>
  <si>
    <t>Block 44-46</t>
  </si>
  <si>
    <t>RG1 7DB</t>
  </si>
  <si>
    <t>BLK525</t>
  </si>
  <si>
    <t>23-27 Chequers Way, Woodley</t>
  </si>
  <si>
    <t>Block 23-27</t>
  </si>
  <si>
    <t>RG5 3EH</t>
  </si>
  <si>
    <t>?</t>
  </si>
  <si>
    <t>BLK526</t>
  </si>
  <si>
    <t>2-16 Coley Place</t>
  </si>
  <si>
    <t>Block 2-16</t>
  </si>
  <si>
    <t>RG1 6AD</t>
  </si>
  <si>
    <t>BLK527</t>
  </si>
  <si>
    <t>50-56 Coley Place</t>
  </si>
  <si>
    <t>Block 50-56</t>
  </si>
  <si>
    <t>BLK528</t>
  </si>
  <si>
    <t>70-76 Coley Place</t>
  </si>
  <si>
    <t>Block 70-76</t>
  </si>
  <si>
    <t>BLK529</t>
  </si>
  <si>
    <t>5-79 Coronation Square</t>
  </si>
  <si>
    <t>Block 5-79</t>
  </si>
  <si>
    <t>BLK530</t>
  </si>
  <si>
    <t>102-104 Corwen Road</t>
  </si>
  <si>
    <t>Block 102-104</t>
  </si>
  <si>
    <t>RG30 4SU</t>
  </si>
  <si>
    <t>BLK531</t>
  </si>
  <si>
    <t>1-5 Culham Court</t>
  </si>
  <si>
    <t>Block 1-5</t>
  </si>
  <si>
    <t>RG30 3NX</t>
  </si>
  <si>
    <t>BLK533</t>
  </si>
  <si>
    <t>25 Ballantrae House, Deveron Drive</t>
  </si>
  <si>
    <t>Block 25</t>
  </si>
  <si>
    <t>RG30 4AY</t>
  </si>
  <si>
    <t>BLK534</t>
  </si>
  <si>
    <t>11-15 Dovedale Close</t>
  </si>
  <si>
    <t>Block 11-15</t>
  </si>
  <si>
    <t>RG4 7AL</t>
  </si>
  <si>
    <t>BLK535</t>
  </si>
  <si>
    <t>33 Dwyer Road</t>
  </si>
  <si>
    <t>Block 33</t>
  </si>
  <si>
    <t>RG30 3PB</t>
  </si>
  <si>
    <t>BLK536</t>
  </si>
  <si>
    <t>24 Eliot Close</t>
  </si>
  <si>
    <t>Block 24</t>
  </si>
  <si>
    <t>RG4 8PP</t>
  </si>
  <si>
    <t>BLK537</t>
  </si>
  <si>
    <t>26 Eliot Close</t>
  </si>
  <si>
    <t>Block 26</t>
  </si>
  <si>
    <t>BLK538</t>
  </si>
  <si>
    <t>88-110 Elizabeth House</t>
  </si>
  <si>
    <t>Block 88-110</t>
  </si>
  <si>
    <t>RG4 8BJ</t>
  </si>
  <si>
    <t>BLK539</t>
  </si>
  <si>
    <t>112-134 Elizabeth House</t>
  </si>
  <si>
    <t>Block 112-134</t>
  </si>
  <si>
    <t>BLK540</t>
  </si>
  <si>
    <t>136-158 Elizabeth House</t>
  </si>
  <si>
    <t>Block 136-158</t>
  </si>
  <si>
    <t>BLK541</t>
  </si>
  <si>
    <t>160-182 Elizabeth House</t>
  </si>
  <si>
    <t>Block160-182</t>
  </si>
  <si>
    <t>BLK542</t>
  </si>
  <si>
    <t>184-206 Elizabeth House</t>
  </si>
  <si>
    <t>Block 184-206</t>
  </si>
  <si>
    <t>BLK543</t>
  </si>
  <si>
    <t>89-95 Foxhays Road</t>
  </si>
  <si>
    <t>Block 89-95</t>
  </si>
  <si>
    <t>RG2 8NA</t>
  </si>
  <si>
    <t>BLK544</t>
  </si>
  <si>
    <t>1-12 Gosbrook House, Star Road</t>
  </si>
  <si>
    <t>Block 1-12</t>
  </si>
  <si>
    <t>RG4 0BX</t>
  </si>
  <si>
    <t>BLK546</t>
  </si>
  <si>
    <t>26 Granville Road</t>
  </si>
  <si>
    <t>RG30 3QD</t>
  </si>
  <si>
    <t>BLDG006139</t>
  </si>
  <si>
    <t>Pinecroft Main Building (Children Home)</t>
  </si>
  <si>
    <t>Monksbarn, 1</t>
  </si>
  <si>
    <t>RG2 7RP</t>
  </si>
  <si>
    <t>BLK549</t>
  </si>
  <si>
    <t>36 Granville Road</t>
  </si>
  <si>
    <t>Block 36</t>
  </si>
  <si>
    <t>BLK550</t>
  </si>
  <si>
    <t>40 Granville Road</t>
  </si>
  <si>
    <t>Block 40</t>
  </si>
  <si>
    <t>BLK607</t>
  </si>
  <si>
    <t>36-46 Lulworth Road</t>
  </si>
  <si>
    <t>Block 36-46</t>
  </si>
  <si>
    <t xml:space="preserve">RG2 8LS </t>
  </si>
  <si>
    <t>BLK608</t>
  </si>
  <si>
    <t>Lulworth Road</t>
  </si>
  <si>
    <t>Block 67 - 77</t>
  </si>
  <si>
    <t>RG2 8LX</t>
  </si>
  <si>
    <t>BLK609</t>
  </si>
  <si>
    <t>Newcastle Road</t>
  </si>
  <si>
    <t>Block 139 - 145</t>
  </si>
  <si>
    <t>RG2 7TW</t>
  </si>
  <si>
    <t>BLK610</t>
  </si>
  <si>
    <t>Block 199 - 209</t>
  </si>
  <si>
    <t>BLK611</t>
  </si>
  <si>
    <t>17 Wrenswood Close</t>
  </si>
  <si>
    <t>Block X</t>
  </si>
  <si>
    <t>RG2 8PD</t>
  </si>
  <si>
    <t>Leisure</t>
  </si>
  <si>
    <t>G00801</t>
  </si>
  <si>
    <t>RBC Insure with School Insurance</t>
  </si>
  <si>
    <t xml:space="preserve">Caretaker House (Alfred Sutton) </t>
  </si>
  <si>
    <t>Wokingham Road 148</t>
  </si>
  <si>
    <t xml:space="preserve">Within School </t>
  </si>
  <si>
    <t>BLDG002931</t>
  </si>
  <si>
    <t>410 Thames Valley Park Building</t>
  </si>
  <si>
    <t>L1</t>
  </si>
  <si>
    <t>100% (See Notes)</t>
  </si>
  <si>
    <t>Timber fencing</t>
  </si>
  <si>
    <t>Hard wired alarms installed LD1</t>
  </si>
  <si>
    <t>BLDG001040</t>
  </si>
  <si>
    <t>Commercial</t>
  </si>
  <si>
    <t>BLDG006424</t>
  </si>
  <si>
    <t>9.66 &amp; 25.16</t>
  </si>
  <si>
    <t>BLDG006194</t>
  </si>
  <si>
    <t>Reading Rowing Club Boat House</t>
  </si>
  <si>
    <t>BLDG006125</t>
  </si>
  <si>
    <t>RG1 3PA</t>
  </si>
  <si>
    <t>20.7 &amp; 19.98</t>
  </si>
  <si>
    <t>BLDG004934</t>
  </si>
  <si>
    <t>Chilmington House</t>
  </si>
  <si>
    <t>BLDG003424</t>
  </si>
  <si>
    <t>BLDG006121</t>
  </si>
  <si>
    <t>Palmer Park Lodge Building</t>
  </si>
  <si>
    <t>Forbury Gardens</t>
  </si>
  <si>
    <t>17.94 &amp; 20.14</t>
  </si>
  <si>
    <t>BLDG000636</t>
  </si>
  <si>
    <t>RG1 3JL</t>
  </si>
  <si>
    <t>BLDG000813</t>
  </si>
  <si>
    <t>RG30 4AP</t>
  </si>
  <si>
    <t>Currently being Tested</t>
  </si>
  <si>
    <t xml:space="preserve">No longer a corporate building </t>
  </si>
  <si>
    <t>BLDG003135</t>
  </si>
  <si>
    <t>RG2 8LZ</t>
  </si>
  <si>
    <t>Classroom cupboards not provided with smoke detection.</t>
  </si>
  <si>
    <t>BLDG003133</t>
  </si>
  <si>
    <t>BLDG003137</t>
  </si>
  <si>
    <t>BLDG003138</t>
  </si>
  <si>
    <t>BLDG003134</t>
  </si>
  <si>
    <t>Metal railings</t>
  </si>
  <si>
    <t>see notes</t>
  </si>
  <si>
    <t xml:space="preserve">Ansul system installed over cookers </t>
  </si>
  <si>
    <t>BLDG003136</t>
  </si>
  <si>
    <t>BLDG006107</t>
  </si>
  <si>
    <t>100% (see notes)</t>
  </si>
  <si>
    <t>BLDG003787</t>
  </si>
  <si>
    <t>The building has a gas fired water heater.</t>
  </si>
  <si>
    <t>BLDG003741</t>
  </si>
  <si>
    <t>L4</t>
  </si>
  <si>
    <t>Digital Communicator</t>
  </si>
  <si>
    <t>Vacant property</t>
  </si>
  <si>
    <t>RG4 8RH</t>
  </si>
  <si>
    <t>95% (See Notes)</t>
  </si>
  <si>
    <t>BLDG003343</t>
  </si>
  <si>
    <t>51 Armour Hill Building</t>
  </si>
  <si>
    <t>Leisure centre (without pool)</t>
  </si>
  <si>
    <t>Corrugated</t>
  </si>
  <si>
    <t>Restaurant</t>
  </si>
  <si>
    <t>BLDG006101</t>
  </si>
  <si>
    <t>Oakley Road Allotment Shed</t>
  </si>
  <si>
    <t>RG1 7HN</t>
  </si>
  <si>
    <t>BLDG004770</t>
  </si>
  <si>
    <t>Cattle Market Cafe</t>
  </si>
  <si>
    <t>BLDG006105</t>
  </si>
  <si>
    <t>BLK552</t>
  </si>
  <si>
    <t>56 Granville Road</t>
  </si>
  <si>
    <t>Block 56</t>
  </si>
  <si>
    <t>BLK553</t>
  </si>
  <si>
    <t>65-83 Grove Road</t>
  </si>
  <si>
    <t>Block 65-83</t>
  </si>
  <si>
    <t>BLK554</t>
  </si>
  <si>
    <t>79-105 Hadrian Walk East</t>
  </si>
  <si>
    <t>Block 79-105</t>
  </si>
  <si>
    <t>RG2 7TZ</t>
  </si>
  <si>
    <t>BLK556</t>
  </si>
  <si>
    <t>296-298 Kennetside</t>
  </si>
  <si>
    <t>Block 296-298</t>
  </si>
  <si>
    <t>RG1 3DW</t>
  </si>
  <si>
    <t>BLK557</t>
  </si>
  <si>
    <t>40 Knights Way</t>
  </si>
  <si>
    <t>BLK558</t>
  </si>
  <si>
    <t>42 Knight Way</t>
  </si>
  <si>
    <t>BLK559</t>
  </si>
  <si>
    <t>12-18 Lansdowne Road</t>
  </si>
  <si>
    <t>Block 12-18</t>
  </si>
  <si>
    <t>RG30 4QX</t>
  </si>
  <si>
    <t>BLK560</t>
  </si>
  <si>
    <t>3 Lesford Road</t>
  </si>
  <si>
    <t>Block 3</t>
  </si>
  <si>
    <t>RG1 6DX</t>
  </si>
  <si>
    <t>BLK562</t>
  </si>
  <si>
    <t>36/43 Lexington Grove</t>
  </si>
  <si>
    <t>Block 36/43</t>
  </si>
  <si>
    <t>RG2 8UG</t>
  </si>
  <si>
    <t>BLK563</t>
  </si>
  <si>
    <t>44-51 Lexington Grove</t>
  </si>
  <si>
    <t>Block 44-51</t>
  </si>
  <si>
    <t>BLK564</t>
  </si>
  <si>
    <t>2-33 Lock Place</t>
  </si>
  <si>
    <t>Block 2-33</t>
  </si>
  <si>
    <t>RG1 3HG</t>
  </si>
  <si>
    <t>BLK565</t>
  </si>
  <si>
    <t>4-18 Lulworth Road</t>
  </si>
  <si>
    <t>Block 4-18</t>
  </si>
  <si>
    <t>BLK566</t>
  </si>
  <si>
    <t>7-11 Orts Road</t>
  </si>
  <si>
    <t>Block 7-11</t>
  </si>
  <si>
    <t>BLK567</t>
  </si>
  <si>
    <t>15 - 17 Orts Road</t>
  </si>
  <si>
    <t>Block 15 - 17</t>
  </si>
  <si>
    <t>BLK568</t>
  </si>
  <si>
    <t>11 Patriot Place</t>
  </si>
  <si>
    <t>Block 11</t>
  </si>
  <si>
    <t>RG1 3JW</t>
  </si>
  <si>
    <t>BLK569</t>
  </si>
  <si>
    <t>39-45 Patriot Place</t>
  </si>
  <si>
    <t>Block 39-45</t>
  </si>
  <si>
    <t>BLK570</t>
  </si>
  <si>
    <t>6-8 Phoebe Court</t>
  </si>
  <si>
    <t>Block 6-8</t>
  </si>
  <si>
    <t>RG1 2NA</t>
  </si>
  <si>
    <t>BLK571</t>
  </si>
  <si>
    <t>12A-18 Richard Neville Court</t>
  </si>
  <si>
    <t>Block 12A-18</t>
  </si>
  <si>
    <t>RG4 5AT</t>
  </si>
  <si>
    <t>BLK572</t>
  </si>
  <si>
    <t>22/23 Rothwell Walk</t>
  </si>
  <si>
    <t>Block 22/23</t>
  </si>
  <si>
    <t>RG4 0DB</t>
  </si>
  <si>
    <t>BLK573</t>
  </si>
  <si>
    <t>39-40 Rothwell Walk</t>
  </si>
  <si>
    <t>Block 39-40</t>
  </si>
  <si>
    <t>RG4 5DB</t>
  </si>
  <si>
    <t>BLK574</t>
  </si>
  <si>
    <t>7-15 &amp; 24-29 Rupert Square</t>
  </si>
  <si>
    <t>Block 7-15 &amp; 24-29</t>
  </si>
  <si>
    <t>BLK576</t>
  </si>
  <si>
    <t>23 Scott Close</t>
  </si>
  <si>
    <t>Block 23</t>
  </si>
  <si>
    <t>RG4 8NY</t>
  </si>
  <si>
    <t>BLK577</t>
  </si>
  <si>
    <t>90 Shirley Avenue</t>
  </si>
  <si>
    <t>Block 90</t>
  </si>
  <si>
    <t>RG2 8TE</t>
  </si>
  <si>
    <t>BLK578</t>
  </si>
  <si>
    <t>312-322 Southcote Lane</t>
  </si>
  <si>
    <t>Block 312-322</t>
  </si>
  <si>
    <t>RG30 3BL</t>
  </si>
  <si>
    <t>BLK579</t>
  </si>
  <si>
    <t>2-15 Southcote Parade</t>
  </si>
  <si>
    <t>Block 2-15</t>
  </si>
  <si>
    <t>BLK581</t>
  </si>
  <si>
    <t>26/28 Spring Terrace</t>
  </si>
  <si>
    <t>Block 26/28</t>
  </si>
  <si>
    <t>RG2 0BD</t>
  </si>
  <si>
    <t>BLK582</t>
  </si>
  <si>
    <t>1-11 St. Giles Close</t>
  </si>
  <si>
    <t>Block 1-11</t>
  </si>
  <si>
    <t>RG1 2SA</t>
  </si>
  <si>
    <t>BLK583</t>
  </si>
  <si>
    <t>15-31 St. Giles Close</t>
  </si>
  <si>
    <t>Block 15-31</t>
  </si>
  <si>
    <t>BLK584</t>
  </si>
  <si>
    <t>20-30 St. Giles Close</t>
  </si>
  <si>
    <t>Block 20-30</t>
  </si>
  <si>
    <t>BLK585</t>
  </si>
  <si>
    <t>44-64 St. Giles Close</t>
  </si>
  <si>
    <t>Block 44-64</t>
  </si>
  <si>
    <t>BLK587</t>
  </si>
  <si>
    <t>70-92 Blandy House, The Meadway</t>
  </si>
  <si>
    <t>Block 70-92</t>
  </si>
  <si>
    <t>RG30</t>
  </si>
  <si>
    <t>BLK588</t>
  </si>
  <si>
    <t>153/161 Hanover Court (&amp; garage)</t>
  </si>
  <si>
    <t>Block 153/161</t>
  </si>
  <si>
    <t>BLK589</t>
  </si>
  <si>
    <t>304-310 The Meadway</t>
  </si>
  <si>
    <t>Block 304-310</t>
  </si>
  <si>
    <t>RG30 4PB</t>
  </si>
  <si>
    <t>BLK590</t>
  </si>
  <si>
    <t>320/326A The Meadway</t>
  </si>
  <si>
    <t>Block 320/326A</t>
  </si>
  <si>
    <t>RG30 4BP</t>
  </si>
  <si>
    <t>BLK591</t>
  </si>
  <si>
    <t>1-12 Dempsey House, The Meadway</t>
  </si>
  <si>
    <t>RG30 4PH</t>
  </si>
  <si>
    <t>BLK592</t>
  </si>
  <si>
    <t>1 Tweed Court</t>
  </si>
  <si>
    <t>Block 1</t>
  </si>
  <si>
    <t>RG30 4BY</t>
  </si>
  <si>
    <t>BLK594</t>
  </si>
  <si>
    <t>32-46 Wensley Road</t>
  </si>
  <si>
    <t>Block 32-46</t>
  </si>
  <si>
    <t>BLK595</t>
  </si>
  <si>
    <t>51-61 Wensley Road</t>
  </si>
  <si>
    <t>Block 51-61</t>
  </si>
  <si>
    <t>RG1 6DQ</t>
  </si>
  <si>
    <t>BLK596</t>
  </si>
  <si>
    <t>62-70 Wensley Road</t>
  </si>
  <si>
    <t>Block 62-70</t>
  </si>
  <si>
    <t>BLK597</t>
  </si>
  <si>
    <t>87-89 Wensley Road</t>
  </si>
  <si>
    <t>Block 87-89</t>
  </si>
  <si>
    <t>RG1 6DH</t>
  </si>
  <si>
    <t>BLK598</t>
  </si>
  <si>
    <t>26-28 Wentworth Avenue</t>
  </si>
  <si>
    <t>Block 26-28</t>
  </si>
  <si>
    <t>RG2 8JJ</t>
  </si>
  <si>
    <t>BLK600</t>
  </si>
  <si>
    <t>126 Windermere Road</t>
  </si>
  <si>
    <t>Block 126</t>
  </si>
  <si>
    <t>RG2 7HS</t>
  </si>
  <si>
    <t>BLK601</t>
  </si>
  <si>
    <t>1- 4 Isis Court, Lynmouth Road</t>
  </si>
  <si>
    <t>Block 1 - 4</t>
  </si>
  <si>
    <t>RG1 8DW</t>
  </si>
  <si>
    <t>BLK602</t>
  </si>
  <si>
    <t>9 - 12 Isis Court, Lynmouth Road</t>
  </si>
  <si>
    <t>Block 9 - 12</t>
  </si>
  <si>
    <t>BLK603</t>
  </si>
  <si>
    <t>44 Granville Road</t>
  </si>
  <si>
    <t>Block 44</t>
  </si>
  <si>
    <t>BLK604</t>
  </si>
  <si>
    <t>135 Blandford Road</t>
  </si>
  <si>
    <t>RG2 8RU</t>
  </si>
  <si>
    <t>BLK605</t>
  </si>
  <si>
    <t>Florian Gardens</t>
  </si>
  <si>
    <t>Block 14 - 24</t>
  </si>
  <si>
    <t>RG30 3QG</t>
  </si>
  <si>
    <t xml:space="preserve">Lists </t>
  </si>
  <si>
    <t>Repair/Maintenance Standard</t>
  </si>
  <si>
    <t>Construction Type</t>
  </si>
  <si>
    <t>Cladding</t>
  </si>
  <si>
    <t>Floor Construction</t>
  </si>
  <si>
    <t>Sprinklers - Wet or Dry</t>
  </si>
  <si>
    <t>PAT testing Frequency</t>
  </si>
  <si>
    <t>Building Purpose</t>
  </si>
  <si>
    <t>Fire Alarm System</t>
  </si>
  <si>
    <t>Risk Level</t>
  </si>
  <si>
    <t>Data Storage</t>
  </si>
  <si>
    <t>Data Retention</t>
  </si>
  <si>
    <t>Intruder Alarm Grade</t>
  </si>
  <si>
    <t>Intruder Alarm Setting</t>
  </si>
  <si>
    <t>Perimeter fencing</t>
  </si>
  <si>
    <t>Cash collection</t>
  </si>
  <si>
    <t>Cash Transport</t>
  </si>
  <si>
    <t>Cash Frequency</t>
  </si>
  <si>
    <t>1. Excellent</t>
  </si>
  <si>
    <t>Composite Panel - PIR</t>
  </si>
  <si>
    <t>Every Three Years</t>
  </si>
  <si>
    <t>P1</t>
  </si>
  <si>
    <t>1. Very Low</t>
  </si>
  <si>
    <t>VCR/Tape</t>
  </si>
  <si>
    <t>24 hrs</t>
  </si>
  <si>
    <t>Grade 1</t>
  </si>
  <si>
    <t>Pin</t>
  </si>
  <si>
    <t>Single Staff member</t>
  </si>
  <si>
    <t>On foot</t>
  </si>
  <si>
    <t>More than twice a day</t>
  </si>
  <si>
    <t>Block and Stud</t>
  </si>
  <si>
    <t>Composite Panel - PUR</t>
  </si>
  <si>
    <t>LPG</t>
  </si>
  <si>
    <t>P2</t>
  </si>
  <si>
    <t>2. Low</t>
  </si>
  <si>
    <t>DVD</t>
  </si>
  <si>
    <t>48 hrs</t>
  </si>
  <si>
    <t>ID Card</t>
  </si>
  <si>
    <t>Hoarding</t>
  </si>
  <si>
    <t>2 Staff members</t>
  </si>
  <si>
    <t>Company Vehicle</t>
  </si>
  <si>
    <t>twice a day</t>
  </si>
  <si>
    <t>Steel Frame - Unprotected</t>
  </si>
  <si>
    <t>Composite Panel - Unknown core</t>
  </si>
  <si>
    <t>K5 - Phenolic Resin</t>
  </si>
  <si>
    <t>Mansard</t>
  </si>
  <si>
    <t>Thatched</t>
  </si>
  <si>
    <t>Oil</t>
  </si>
  <si>
    <t>Every 6 months</t>
  </si>
  <si>
    <t>Civic building</t>
  </si>
  <si>
    <t>3. Average</t>
  </si>
  <si>
    <t>Hard Drive (on site)</t>
  </si>
  <si>
    <t>48hrs to 1 week</t>
  </si>
  <si>
    <t>PIN or ID Card</t>
  </si>
  <si>
    <t>more than 2 staff members</t>
  </si>
  <si>
    <t>Staff Vehicle</t>
  </si>
  <si>
    <t>Daily</t>
  </si>
  <si>
    <t>Open/Warehouse</t>
  </si>
  <si>
    <t>Wood fibre</t>
  </si>
  <si>
    <t>Gambrel</t>
  </si>
  <si>
    <t>Zinc</t>
  </si>
  <si>
    <t>wood/biomass</t>
  </si>
  <si>
    <t>Ground Source Heat Pump</t>
  </si>
  <si>
    <t>More Frequent</t>
  </si>
  <si>
    <t>Commercial Food Preparation</t>
  </si>
  <si>
    <t>4. High</t>
  </si>
  <si>
    <t>Hard Drive (Off Site)</t>
  </si>
  <si>
    <t>1 to 2 weeks</t>
  </si>
  <si>
    <t>Grade 4</t>
  </si>
  <si>
    <t>PIN &amp; ID Card</t>
  </si>
  <si>
    <t>Welded wire mesh fence fencing</t>
  </si>
  <si>
    <t>Third party security firm (single operative)</t>
  </si>
  <si>
    <t>Third Party Secure Transport</t>
  </si>
  <si>
    <t>Workdays</t>
  </si>
  <si>
    <t xml:space="preserve">Other/Unknown </t>
  </si>
  <si>
    <t xml:space="preserve">Infrared </t>
  </si>
  <si>
    <t>Commercial Food Storage</t>
  </si>
  <si>
    <t>L3</t>
  </si>
  <si>
    <t>5. Very High</t>
  </si>
  <si>
    <t>Optical Drive</t>
  </si>
  <si>
    <t>2 to 4 weeks</t>
  </si>
  <si>
    <t>Biometrics</t>
  </si>
  <si>
    <t>Chain-link fencing</t>
  </si>
  <si>
    <t>Third Party security firm (2+ operatives)</t>
  </si>
  <si>
    <t>1-4 times a week</t>
  </si>
  <si>
    <t>Dormer</t>
  </si>
  <si>
    <t>Cloud</t>
  </si>
  <si>
    <t>1 to 3 months</t>
  </si>
  <si>
    <t>Biometrics &amp; Pin or ID Card</t>
  </si>
  <si>
    <t>Rolled mesh fencing</t>
  </si>
  <si>
    <t>weekly</t>
  </si>
  <si>
    <t>Glass</t>
  </si>
  <si>
    <t>Electricity - Diesel Generator</t>
  </si>
  <si>
    <t>Day care centre or clinic</t>
  </si>
  <si>
    <t>L5</t>
  </si>
  <si>
    <t>Other/unknown</t>
  </si>
  <si>
    <t>3 to 6 months</t>
  </si>
  <si>
    <t>M-Shaped</t>
  </si>
  <si>
    <t>Shingle</t>
  </si>
  <si>
    <t>Type M Only</t>
  </si>
  <si>
    <t>6 months to 1 year</t>
  </si>
  <si>
    <t>Manned Security</t>
  </si>
  <si>
    <t>Plastic/UPVC</t>
  </si>
  <si>
    <t>Shed</t>
  </si>
  <si>
    <t>Plastic</t>
  </si>
  <si>
    <t>Industrial - Distribution</t>
  </si>
  <si>
    <t>1 year +</t>
  </si>
  <si>
    <t>Metal</t>
  </si>
  <si>
    <t>Saltbox</t>
  </si>
  <si>
    <t>Industrial - Manufacturing</t>
  </si>
  <si>
    <t>Out of business hours only</t>
  </si>
  <si>
    <t>Industrial - Motor Vehicle Storage/sales</t>
  </si>
  <si>
    <t>Corrugated asbestos</t>
  </si>
  <si>
    <t>Leisure centre (with pool)</t>
  </si>
  <si>
    <t>Render Only</t>
  </si>
  <si>
    <t>Yes/No</t>
  </si>
  <si>
    <t>Staff Training Frequency</t>
  </si>
  <si>
    <t>CCTV</t>
  </si>
  <si>
    <t>Employee or Contractor</t>
  </si>
  <si>
    <t>Inspection Frequency</t>
  </si>
  <si>
    <t>Evidence</t>
  </si>
  <si>
    <t>Solar</t>
  </si>
  <si>
    <t>Alarm Signalling</t>
  </si>
  <si>
    <t>Agriculture/Farming/Livestock</t>
  </si>
  <si>
    <t>At induction</t>
  </si>
  <si>
    <t>Employee</t>
  </si>
  <si>
    <t>Online Dashboard</t>
  </si>
  <si>
    <t>Bells Only</t>
  </si>
  <si>
    <t>Automotive - Repair/Manufacture</t>
  </si>
  <si>
    <t>Annual</t>
  </si>
  <si>
    <t>Contractor</t>
  </si>
  <si>
    <t xml:space="preserve">Weekly </t>
  </si>
  <si>
    <t>Signed Document</t>
  </si>
  <si>
    <t>Not integrated</t>
  </si>
  <si>
    <t>Automotive - Sales</t>
  </si>
  <si>
    <t>Every two years</t>
  </si>
  <si>
    <t>Fortnightly</t>
  </si>
  <si>
    <t>Email Response</t>
  </si>
  <si>
    <t>BT RedCare</t>
  </si>
  <si>
    <t>Residential - HMO</t>
  </si>
  <si>
    <t>Aviation</t>
  </si>
  <si>
    <t>Monthly</t>
  </si>
  <si>
    <t>BT RedCare GSM</t>
  </si>
  <si>
    <t>Chemicals, Pharmaceuticals &amp; Bio-Science</t>
  </si>
  <si>
    <t>Every Five Years</t>
  </si>
  <si>
    <t>Quarterly</t>
  </si>
  <si>
    <t>Yes/No/N/A</t>
  </si>
  <si>
    <t>Commercial Shop - Small/Medium</t>
  </si>
  <si>
    <t>Every six months</t>
  </si>
  <si>
    <t xml:space="preserve">Six Monthly </t>
  </si>
  <si>
    <t>Dual Com GPRS</t>
  </si>
  <si>
    <t>Retail - Department Store</t>
  </si>
  <si>
    <t>IP Protocol</t>
  </si>
  <si>
    <t>Retail - High St</t>
  </si>
  <si>
    <t>Couriers</t>
  </si>
  <si>
    <t>Emizon</t>
  </si>
  <si>
    <t>Retail - shopping centre / mall</t>
  </si>
  <si>
    <t>Defence &amp; Munitions</t>
  </si>
  <si>
    <t>Retail - Supermarket</t>
  </si>
  <si>
    <t>Events</t>
  </si>
  <si>
    <t>Retail - Superstore</t>
  </si>
  <si>
    <t>Faith</t>
  </si>
  <si>
    <t>Financial Institutions</t>
  </si>
  <si>
    <t>School - secondary</t>
  </si>
  <si>
    <t>Food &amp; Drink - Manufacture/Supply</t>
  </si>
  <si>
    <t>School - special</t>
  </si>
  <si>
    <t>Food &amp; Drink - Retail</t>
  </si>
  <si>
    <t xml:space="preserve">Warehouse </t>
  </si>
  <si>
    <t>Hospitality &amp; Leisure</t>
  </si>
  <si>
    <t>Fire station</t>
  </si>
  <si>
    <t>Manufacturing</t>
  </si>
  <si>
    <t>Police station</t>
  </si>
  <si>
    <t>Media &amp; Entertainment</t>
  </si>
  <si>
    <t>Combined fire or police station</t>
  </si>
  <si>
    <t>Not-for-Profit (Charities, Education, Housing Associations)</t>
  </si>
  <si>
    <t>Office - Other</t>
  </si>
  <si>
    <t>Ports/Marine</t>
  </si>
  <si>
    <t>Power Utilities &amp; Renewable Energy</t>
  </si>
  <si>
    <t>Print &amp; Publishing</t>
  </si>
  <si>
    <t>Professions</t>
  </si>
  <si>
    <t>Property Owners &amp; Managers</t>
  </si>
  <si>
    <t>Retail &amp; Wholesale</t>
  </si>
  <si>
    <t>Store - Large/department</t>
  </si>
  <si>
    <t>Supermarket</t>
  </si>
  <si>
    <t>Support Services</t>
  </si>
  <si>
    <t>Technology &amp; Telecommunications</t>
  </si>
  <si>
    <t>Transportation</t>
  </si>
  <si>
    <t>Transportation - Bus &amp; Coach</t>
  </si>
  <si>
    <t>Transportation - Rail</t>
  </si>
  <si>
    <t>Warehouse - Bonded</t>
  </si>
  <si>
    <t>Warehouse/Storage</t>
  </si>
  <si>
    <t>Building Ref</t>
  </si>
  <si>
    <t>Code</t>
  </si>
  <si>
    <t>Landlord</t>
  </si>
  <si>
    <t>Landlord Organisation</t>
  </si>
  <si>
    <t>Status</t>
  </si>
  <si>
    <t>Lease Type</t>
  </si>
  <si>
    <t>Lease Type Description</t>
  </si>
  <si>
    <t>Lease Sub Type Code</t>
  </si>
  <si>
    <t>Lease Sub Type Description</t>
  </si>
  <si>
    <t>Description</t>
  </si>
  <si>
    <t>Lettable Unit Code</t>
  </si>
  <si>
    <t>Lettable Unit Desc</t>
  </si>
  <si>
    <t>Site Code</t>
  </si>
  <si>
    <t>Site Description</t>
  </si>
  <si>
    <t>Building Codes</t>
  </si>
  <si>
    <t>Building Descriptions</t>
  </si>
  <si>
    <t>Owner</t>
  </si>
  <si>
    <t>Period Type Code</t>
  </si>
  <si>
    <t>Period Type Description</t>
  </si>
  <si>
    <t>Site Type Code</t>
  </si>
  <si>
    <t>Site Type Description</t>
  </si>
  <si>
    <t>Site Designation Code</t>
  </si>
  <si>
    <t>Site Designation Description</t>
  </si>
  <si>
    <t>Site Sub Dwelling</t>
  </si>
  <si>
    <t>Site Number/Name</t>
  </si>
  <si>
    <t>Site Street</t>
  </si>
  <si>
    <t>Site Locality</t>
  </si>
  <si>
    <t>Site Town/City</t>
  </si>
  <si>
    <t>Site County/Region</t>
  </si>
  <si>
    <t>Site Postcode</t>
  </si>
  <si>
    <t>Site Country</t>
  </si>
  <si>
    <t>Tenant</t>
  </si>
  <si>
    <t>Tenant Organisation</t>
  </si>
  <si>
    <t>Sales Account Ref</t>
  </si>
  <si>
    <t>Tenancy Type</t>
  </si>
  <si>
    <t>Tenancy Type Description</t>
  </si>
  <si>
    <t>Tenant Number/Name</t>
  </si>
  <si>
    <t>Tenant Sub Dwelling</t>
  </si>
  <si>
    <t>Tenant Street</t>
  </si>
  <si>
    <t>Tenant Locality</t>
  </si>
  <si>
    <t>Tenant Town/City</t>
  </si>
  <si>
    <t>Tenant County/Region</t>
  </si>
  <si>
    <t>Tenant Postcode</t>
  </si>
  <si>
    <t>Tenant Country</t>
  </si>
  <si>
    <t>Holding Over</t>
  </si>
  <si>
    <t>Holding Over Until</t>
  </si>
  <si>
    <t>Invoicing On Hold</t>
  </si>
  <si>
    <t>Invoicing On Hold From</t>
  </si>
  <si>
    <t>Assigned</t>
  </si>
  <si>
    <t>Sublet</t>
  </si>
  <si>
    <t>Agreement Date</t>
  </si>
  <si>
    <t>Authorised Date</t>
  </si>
  <si>
    <t>Start Date</t>
  </si>
  <si>
    <t>Length Years</t>
  </si>
  <si>
    <t>Length Months</t>
  </si>
  <si>
    <t>Length Days</t>
  </si>
  <si>
    <t>End Date</t>
  </si>
  <si>
    <t>Original End Date</t>
  </si>
  <si>
    <t>In Perpetuity</t>
  </si>
  <si>
    <t>Area</t>
  </si>
  <si>
    <t>Sqft</t>
  </si>
  <si>
    <t>Area Units</t>
  </si>
  <si>
    <t>Area in words</t>
  </si>
  <si>
    <t>Rates</t>
  </si>
  <si>
    <t>Rates Description</t>
  </si>
  <si>
    <t>Insurance</t>
  </si>
  <si>
    <t>Insurance Description</t>
  </si>
  <si>
    <t>Maintenance</t>
  </si>
  <si>
    <t>Maintenance Description</t>
  </si>
  <si>
    <t>Assignment</t>
  </si>
  <si>
    <t>Subletting</t>
  </si>
  <si>
    <t>Permitted Use</t>
  </si>
  <si>
    <t>Repair Comments</t>
  </si>
  <si>
    <t>Tenant Liability</t>
  </si>
  <si>
    <t>Landlord Liability</t>
  </si>
  <si>
    <t>VAT Included</t>
  </si>
  <si>
    <t>Landlord and Tenant Act</t>
  </si>
  <si>
    <t>Time Of Essence</t>
  </si>
  <si>
    <t>Termination Date</t>
  </si>
  <si>
    <t>Termination Date Changed On</t>
  </si>
  <si>
    <t>Comments</t>
  </si>
  <si>
    <t>Easting</t>
  </si>
  <si>
    <t>Northing</t>
  </si>
  <si>
    <t>GIS Ref</t>
  </si>
  <si>
    <t>GIS Lat</t>
  </si>
  <si>
    <t>GIS Long</t>
  </si>
  <si>
    <t>Deposit Amount</t>
  </si>
  <si>
    <t>Deposit Reference</t>
  </si>
  <si>
    <t>Guarantor</t>
  </si>
  <si>
    <t>Late Rent Bank Name</t>
  </si>
  <si>
    <t>Late Rent Grace Days</t>
  </si>
  <si>
    <t>Late Rent Interest Above Base</t>
  </si>
  <si>
    <t>Late Rent Minimum Interest</t>
  </si>
  <si>
    <t>Late Rent Type Simple</t>
  </si>
  <si>
    <t>Late Review Interest Above Base</t>
  </si>
  <si>
    <t>Late Review Minimum Interest</t>
  </si>
  <si>
    <t>Late Review Type Simple</t>
  </si>
  <si>
    <t>Letting Packet Code</t>
  </si>
  <si>
    <t>Letting Packet Description</t>
  </si>
  <si>
    <t>Photo</t>
  </si>
  <si>
    <t>Deed No.</t>
  </si>
  <si>
    <t>Old RBC V Code</t>
  </si>
  <si>
    <t>Land Registry No.</t>
  </si>
  <si>
    <t>LOUT000276</t>
  </si>
  <si>
    <t>Reading Borough Council</t>
  </si>
  <si>
    <t>ACTIVE</t>
  </si>
  <si>
    <t>AGMT</t>
  </si>
  <si>
    <t>Agreement</t>
  </si>
  <si>
    <t>Solar Panels At The Hill Primary School</t>
  </si>
  <si>
    <t>LU001953</t>
  </si>
  <si>
    <t>SITE012338</t>
  </si>
  <si>
    <t>The Hill Primary School</t>
  </si>
  <si>
    <t>The Hill Primary School Main Building</t>
  </si>
  <si>
    <t>Caroline.Bellamy</t>
  </si>
  <si>
    <t>ST-HSG MIX</t>
  </si>
  <si>
    <t>The Governing Body Of The Hill Primary School</t>
  </si>
  <si>
    <t>Peppard Road</t>
  </si>
  <si>
    <t>Emmer Green</t>
  </si>
  <si>
    <t>RG4 8TU</t>
  </si>
  <si>
    <t>09/11/2012</t>
  </si>
  <si>
    <t>16/03/2012</t>
  </si>
  <si>
    <t>24</t>
  </si>
  <si>
    <t>15/03/2037</t>
  </si>
  <si>
    <t>2358.05</t>
  </si>
  <si>
    <t>m2</t>
  </si>
  <si>
    <t>20/10/2023</t>
  </si>
  <si>
    <t>472158</t>
  </si>
  <si>
    <t>176092</t>
  </si>
  <si>
    <t>SU 7212076099</t>
  </si>
  <si>
    <t>D-3629</t>
  </si>
  <si>
    <t>VE121.01</t>
  </si>
  <si>
    <t>UNKNOWN</t>
  </si>
  <si>
    <t>BLDG000942</t>
  </si>
  <si>
    <t>LOUT000281</t>
  </si>
  <si>
    <t>LEASE</t>
  </si>
  <si>
    <t>Lease</t>
  </si>
  <si>
    <t>CO</t>
  </si>
  <si>
    <t>Contracted Out Lease</t>
  </si>
  <si>
    <t>156 Cumberland Road</t>
  </si>
  <si>
    <t>LU001478</t>
  </si>
  <si>
    <t>SITE002110</t>
  </si>
  <si>
    <t>156 Cumberland Road Building</t>
  </si>
  <si>
    <t>Sonia.Hewitt</t>
  </si>
  <si>
    <t>ST-HSG</t>
  </si>
  <si>
    <t>Royal County Of Berkshire Schools Trust</t>
  </si>
  <si>
    <t>121-147 Orts Road</t>
  </si>
  <si>
    <t>Berkshire</t>
  </si>
  <si>
    <t>RG1 3JN</t>
  </si>
  <si>
    <t>31/05/2016</t>
  </si>
  <si>
    <t>01/06/2016</t>
  </si>
  <si>
    <t>124</t>
  </si>
  <si>
    <t>31/05/2141</t>
  </si>
  <si>
    <t>47.82</t>
  </si>
  <si>
    <t>472965</t>
  </si>
  <si>
    <t>173579</t>
  </si>
  <si>
    <t>SU 7296573583</t>
  </si>
  <si>
    <t>D-0302</t>
  </si>
  <si>
    <t>VA012.03</t>
  </si>
  <si>
    <t>BK476995</t>
  </si>
  <si>
    <t>BLDG001043</t>
  </si>
  <si>
    <t>LOUT000290</t>
  </si>
  <si>
    <t>16 Bennet Road</t>
  </si>
  <si>
    <t>LU000123</t>
  </si>
  <si>
    <t>SITE002328</t>
  </si>
  <si>
    <t>16-18 Bennet Road</t>
  </si>
  <si>
    <t>16 Bennet Road Building</t>
  </si>
  <si>
    <t>Michele.Wilcox</t>
  </si>
  <si>
    <t>ST-MIXED</t>
  </si>
  <si>
    <t>O C Motor Repair Limited</t>
  </si>
  <si>
    <t>North Anston Trading Estate</t>
  </si>
  <si>
    <t>Houghton Road</t>
  </si>
  <si>
    <t>North Anston</t>
  </si>
  <si>
    <t>Sheffield</t>
  </si>
  <si>
    <t>S25 4JJ</t>
  </si>
  <si>
    <t>31/03/2020</t>
  </si>
  <si>
    <t>21/05/2019</t>
  </si>
  <si>
    <t>0</t>
  </si>
  <si>
    <t>598.50</t>
  </si>
  <si>
    <t>471293</t>
  </si>
  <si>
    <t>170079</t>
  </si>
  <si>
    <t>SU 7129270078</t>
  </si>
  <si>
    <t>D-3650</t>
  </si>
  <si>
    <t>V0856.03</t>
  </si>
  <si>
    <t>NOT REGISTERED</t>
  </si>
  <si>
    <t>LOUT000313</t>
  </si>
  <si>
    <t>Cressingham Children's Home</t>
  </si>
  <si>
    <t>LU000384</t>
  </si>
  <si>
    <t>SITE004559</t>
  </si>
  <si>
    <t>27 Cressingham Road</t>
  </si>
  <si>
    <t>27 Cressingham Road Main Building</t>
  </si>
  <si>
    <t>Brighter Futures For Children Limited</t>
  </si>
  <si>
    <t>READING BOROUGH COUNCIL</t>
  </si>
  <si>
    <t>CIVIC OFFICES</t>
  </si>
  <si>
    <t>BRIDGE STREET</t>
  </si>
  <si>
    <t>READING</t>
  </si>
  <si>
    <t>12/12/2022</t>
  </si>
  <si>
    <t>3</t>
  </si>
  <si>
    <t>01/04/2026</t>
  </si>
  <si>
    <t>207.22</t>
  </si>
  <si>
    <t>472888</t>
  </si>
  <si>
    <t>170900</t>
  </si>
  <si>
    <t>SU 7289270898</t>
  </si>
  <si>
    <t>D-3638</t>
  </si>
  <si>
    <t>V2366.01</t>
  </si>
  <si>
    <t>BLDG003335</t>
  </si>
  <si>
    <t>LOUT000341</t>
  </si>
  <si>
    <t>FRI</t>
  </si>
  <si>
    <t>FRI Lease</t>
  </si>
  <si>
    <t>Scout Hut, Whitley Wood Recreation Ground</t>
  </si>
  <si>
    <t>LU000098</t>
  </si>
  <si>
    <t>SITE007721</t>
  </si>
  <si>
    <t>500 Basingstoke Road</t>
  </si>
  <si>
    <t>500 Basingstoke Road Building</t>
  </si>
  <si>
    <t>ST-L</t>
  </si>
  <si>
    <t>47th Reading Scout Group</t>
  </si>
  <si>
    <t>31 Bede Walk</t>
  </si>
  <si>
    <t>RG2 7UE</t>
  </si>
  <si>
    <t>24/02/2011</t>
  </si>
  <si>
    <t>05/06/2010</t>
  </si>
  <si>
    <t>29</t>
  </si>
  <si>
    <t>04/06/2040</t>
  </si>
  <si>
    <t>160.36</t>
  </si>
  <si>
    <t>471679</t>
  </si>
  <si>
    <t>169993</t>
  </si>
  <si>
    <t>SU 7168269992</t>
  </si>
  <si>
    <t>D-0313</t>
  </si>
  <si>
    <t>V0730.02</t>
  </si>
  <si>
    <t>LOUT000342</t>
  </si>
  <si>
    <t>OTHER</t>
  </si>
  <si>
    <t>LEGAL</t>
  </si>
  <si>
    <t>Legal Instructed</t>
  </si>
  <si>
    <t>LU001922</t>
  </si>
  <si>
    <t>SITE012434</t>
  </si>
  <si>
    <t>Whitley Wood Recreation Ground</t>
  </si>
  <si>
    <t>Nikol.Gale</t>
  </si>
  <si>
    <t>Trustees Of The South Reading Football Club</t>
  </si>
  <si>
    <t>219.70</t>
  </si>
  <si>
    <t>471595</t>
  </si>
  <si>
    <t>169955</t>
  </si>
  <si>
    <t>SU 7159669954</t>
  </si>
  <si>
    <t>VC950.01</t>
  </si>
  <si>
    <t>LOUT000348</t>
  </si>
  <si>
    <t>GL</t>
  </si>
  <si>
    <t>Ground Lease</t>
  </si>
  <si>
    <t>Sub-Station In Valpy Street</t>
  </si>
  <si>
    <t>LU001169</t>
  </si>
  <si>
    <t>SITE012368</t>
  </si>
  <si>
    <t>Town Hall &amp; Reading Museum</t>
  </si>
  <si>
    <t>Southern Electric Power Distribution Plc</t>
  </si>
  <si>
    <t>16/02/1999</t>
  </si>
  <si>
    <t>98</t>
  </si>
  <si>
    <t>15/02/2098</t>
  </si>
  <si>
    <t>2591.03</t>
  </si>
  <si>
    <t>471676</t>
  </si>
  <si>
    <t>173603</t>
  </si>
  <si>
    <t>SU 7168673624</t>
  </si>
  <si>
    <t>D-0008</t>
  </si>
  <si>
    <t>V7897.01</t>
  </si>
  <si>
    <t>BK354697</t>
  </si>
  <si>
    <t>BLDG006383</t>
  </si>
  <si>
    <t>LOUT000352</t>
  </si>
  <si>
    <t>George Palmer School</t>
  </si>
  <si>
    <t>LU000103</t>
  </si>
  <si>
    <t>SITE012349</t>
  </si>
  <si>
    <t>The Palmer Primary Academy</t>
  </si>
  <si>
    <t>The Palmer Primary Academy Main Building</t>
  </si>
  <si>
    <t>Reach2 Academy Trust</t>
  </si>
  <si>
    <t>Scientia Academy</t>
  </si>
  <si>
    <t>Mona Road</t>
  </si>
  <si>
    <t>Burton-On-Trent</t>
  </si>
  <si>
    <t>Staffordshire</t>
  </si>
  <si>
    <t>DE13 0UF</t>
  </si>
  <si>
    <t>29/08/2013</t>
  </si>
  <si>
    <t>01/09/2013</t>
  </si>
  <si>
    <t>31/08/2138</t>
  </si>
  <si>
    <t>1752.29</t>
  </si>
  <si>
    <t>472094</t>
  </si>
  <si>
    <t>171668</t>
  </si>
  <si>
    <t>SU 7206971699</t>
  </si>
  <si>
    <t>D-0291</t>
  </si>
  <si>
    <t>V0749.01</t>
  </si>
  <si>
    <t>BK457301</t>
  </si>
  <si>
    <t>BLDG006221</t>
  </si>
  <si>
    <t>LOUT000356</t>
  </si>
  <si>
    <t>Boathouse Cow Lane</t>
  </si>
  <si>
    <t>LU000380</t>
  </si>
  <si>
    <t>SITE012169</t>
  </si>
  <si>
    <t>Reading School Boathouse</t>
  </si>
  <si>
    <t>Reading School Boathouse Building</t>
  </si>
  <si>
    <t>Rosie.Weller</t>
  </si>
  <si>
    <t>Reading School</t>
  </si>
  <si>
    <t>Earleigh Road</t>
  </si>
  <si>
    <t>RG1 5LW</t>
  </si>
  <si>
    <t>23/10/2013</t>
  </si>
  <si>
    <t>01/04/2012</t>
  </si>
  <si>
    <t>13</t>
  </si>
  <si>
    <t>31/03/2026</t>
  </si>
  <si>
    <t>160.81</t>
  </si>
  <si>
    <t>470339</t>
  </si>
  <si>
    <t>174758</t>
  </si>
  <si>
    <t>SU 7034574760</t>
  </si>
  <si>
    <t>D-1282</t>
  </si>
  <si>
    <t>V2331.03</t>
  </si>
  <si>
    <t>BK458703</t>
  </si>
  <si>
    <t>LOUT000364</t>
  </si>
  <si>
    <t>Boathouse, 1 Thameside Promenade</t>
  </si>
  <si>
    <t>LU000999</t>
  </si>
  <si>
    <t>SITE012167</t>
  </si>
  <si>
    <t>Reading Rowing Club</t>
  </si>
  <si>
    <t>The Boathouse</t>
  </si>
  <si>
    <t>Thames Promenade</t>
  </si>
  <si>
    <t>Richfield Avenue</t>
  </si>
  <si>
    <t>13/10/2010</t>
  </si>
  <si>
    <t>10/03/2010</t>
  </si>
  <si>
    <t>09/03/2109</t>
  </si>
  <si>
    <t>710.64</t>
  </si>
  <si>
    <t>471001</t>
  </si>
  <si>
    <t>174640</t>
  </si>
  <si>
    <t>SU 7100174641</t>
  </si>
  <si>
    <t>D-0068</t>
  </si>
  <si>
    <t>V6294.02</t>
  </si>
  <si>
    <t>BK441329</t>
  </si>
  <si>
    <t>LOUT000385</t>
  </si>
  <si>
    <t>Whitley Social Club &amp; Cafe</t>
  </si>
  <si>
    <t>LU001822</t>
  </si>
  <si>
    <t>SITE012247</t>
  </si>
  <si>
    <t>South Reading Community Hub</t>
  </si>
  <si>
    <t>South Reading Community Hub Main Building</t>
  </si>
  <si>
    <t>Tina.Saunders</t>
  </si>
  <si>
    <t>Whitley Community Development Association</t>
  </si>
  <si>
    <t>252 Northumberland Avenue</t>
  </si>
  <si>
    <t>07/07/2017</t>
  </si>
  <si>
    <t>15</t>
  </si>
  <si>
    <t>07/07/2032</t>
  </si>
  <si>
    <t>1641.61</t>
  </si>
  <si>
    <t>472195</t>
  </si>
  <si>
    <t>170875</t>
  </si>
  <si>
    <t>SU 7220970859</t>
  </si>
  <si>
    <t>D-0541</t>
  </si>
  <si>
    <t>VC668.02</t>
  </si>
  <si>
    <t>LOUT000387</t>
  </si>
  <si>
    <t>LIC</t>
  </si>
  <si>
    <t>Licence</t>
  </si>
  <si>
    <t>Room L, South Reading Community Hub</t>
  </si>
  <si>
    <t>LU001936</t>
  </si>
  <si>
    <t>30/09/2020</t>
  </si>
  <si>
    <t>04/09/2020</t>
  </si>
  <si>
    <t>01/09/2020</t>
  </si>
  <si>
    <t>SU 3194751722</t>
  </si>
  <si>
    <t>VE059.01</t>
  </si>
  <si>
    <t>LOUT000388</t>
  </si>
  <si>
    <t>South Reading Community Hub (Part)</t>
  </si>
  <si>
    <t>LU000907</t>
  </si>
  <si>
    <t>SU 7219670875</t>
  </si>
  <si>
    <t>V5812.01</t>
  </si>
  <si>
    <t>BLDG002856</t>
  </si>
  <si>
    <t>LOUT000405</t>
  </si>
  <si>
    <t>Sign On Gable Wall, 4 Waylen Street &amp; 127 Oxford Road</t>
  </si>
  <si>
    <t>LU001767</t>
  </si>
  <si>
    <t>SITE006553</t>
  </si>
  <si>
    <t>4 Waylen Street</t>
  </si>
  <si>
    <t>127 Oxford Road Building</t>
  </si>
  <si>
    <t>ST-CMR</t>
  </si>
  <si>
    <t>Primesight Limited</t>
  </si>
  <si>
    <t>The Met Building</t>
  </si>
  <si>
    <t>22 Percy Street</t>
  </si>
  <si>
    <t>London</t>
  </si>
  <si>
    <t>W1T 2BU</t>
  </si>
  <si>
    <t>30/06/2022</t>
  </si>
  <si>
    <t>01/07/2019</t>
  </si>
  <si>
    <t>2</t>
  </si>
  <si>
    <t>239.90</t>
  </si>
  <si>
    <t>470856</t>
  </si>
  <si>
    <t>173348</t>
  </si>
  <si>
    <t>SU 7085873362</t>
  </si>
  <si>
    <t>D-3740</t>
  </si>
  <si>
    <t>VC498.03</t>
  </si>
  <si>
    <t>LOUT000425</t>
  </si>
  <si>
    <t>Caversham Children's Centre (Part)</t>
  </si>
  <si>
    <t>LU001861</t>
  </si>
  <si>
    <t>SITE010943</t>
  </si>
  <si>
    <t>Caversham Childrens Centre</t>
  </si>
  <si>
    <t>782.98</t>
  </si>
  <si>
    <t>472968</t>
  </si>
  <si>
    <t>174672</t>
  </si>
  <si>
    <t>SU 7296274678</t>
  </si>
  <si>
    <t>D-0101</t>
  </si>
  <si>
    <t>VC822.01</t>
  </si>
  <si>
    <t>BLDG005987</t>
  </si>
  <si>
    <t>LOUT000430</t>
  </si>
  <si>
    <t>Land &amp; Building At Gratwicke Road</t>
  </si>
  <si>
    <t>LU000541</t>
  </si>
  <si>
    <t>SITE011679</t>
  </si>
  <si>
    <t>Land At Gratwicke Road</t>
  </si>
  <si>
    <t>Tilehurst Horticultural Association Road Building</t>
  </si>
  <si>
    <t>Tilehurst Horticultural Association</t>
  </si>
  <si>
    <t>C/O Mr Colin Robinson</t>
  </si>
  <si>
    <t>26 Manor Park Close</t>
  </si>
  <si>
    <t>Tilehurst</t>
  </si>
  <si>
    <t>Berks</t>
  </si>
  <si>
    <t>RG30 4PS</t>
  </si>
  <si>
    <t>24/03/2006</t>
  </si>
  <si>
    <t>25/03/1986</t>
  </si>
  <si>
    <t>19</t>
  </si>
  <si>
    <t>72.80</t>
  </si>
  <si>
    <t>466987</t>
  </si>
  <si>
    <t>173715</t>
  </si>
  <si>
    <t>SU 6698973718</t>
  </si>
  <si>
    <t>D-1032</t>
  </si>
  <si>
    <t>V3519.01</t>
  </si>
  <si>
    <t>LOUT000451</t>
  </si>
  <si>
    <t>The Keep (3rd Floor)</t>
  </si>
  <si>
    <t>LU000945</t>
  </si>
  <si>
    <t>The Keep (1st &amp; 2nd Floors)</t>
  </si>
  <si>
    <t>SITE012341</t>
  </si>
  <si>
    <t>The Keep</t>
  </si>
  <si>
    <t>Reading Space Studio</t>
  </si>
  <si>
    <t>01/03/2019</t>
  </si>
  <si>
    <t>03/04/2018</t>
  </si>
  <si>
    <t>311.14</t>
  </si>
  <si>
    <t>469293</t>
  </si>
  <si>
    <t>173760</t>
  </si>
  <si>
    <t>SU 6929273760</t>
  </si>
  <si>
    <t>D-3490</t>
  </si>
  <si>
    <t>V6105.05</t>
  </si>
  <si>
    <t>LOUT000452</t>
  </si>
  <si>
    <t>The Keep (Grd, 1st &amp; 2nd Floors)</t>
  </si>
  <si>
    <t>Open Hand Open Space Limited</t>
  </si>
  <si>
    <t>571 Oxford Road</t>
  </si>
  <si>
    <t>30/04/2019</t>
  </si>
  <si>
    <t>15/08/2018</t>
  </si>
  <si>
    <t>SU 6929573760</t>
  </si>
  <si>
    <t>V6105.06</t>
  </si>
  <si>
    <t>BLDG004734</t>
  </si>
  <si>
    <t>LOUT000453</t>
  </si>
  <si>
    <t>QTA</t>
  </si>
  <si>
    <t>Quarterly Tenancy Agreement</t>
  </si>
  <si>
    <t>Shed At Bulmershe Allotments Church Road</t>
  </si>
  <si>
    <t>LU000313</t>
  </si>
  <si>
    <t>SITE010921</t>
  </si>
  <si>
    <t>Bulmershe Allotment</t>
  </si>
  <si>
    <t>Bulmershe Allotment Shed</t>
  </si>
  <si>
    <t>East Reading Horticultural Society</t>
  </si>
  <si>
    <t>15 Gurney Close</t>
  </si>
  <si>
    <t>Caversham</t>
  </si>
  <si>
    <t>RG4 7LE</t>
  </si>
  <si>
    <t>20/11/1961</t>
  </si>
  <si>
    <t>25/12/1961</t>
  </si>
  <si>
    <t>71.31</t>
  </si>
  <si>
    <t>474788</t>
  </si>
  <si>
    <t>172473</t>
  </si>
  <si>
    <t>SU 7478872476</t>
  </si>
  <si>
    <t>D-0380</t>
  </si>
  <si>
    <t>V1967.01</t>
  </si>
  <si>
    <t>LOUT000500</t>
  </si>
  <si>
    <t>Store Area, Edenham Crescent Sports Pavilion</t>
  </si>
  <si>
    <t>LU001629</t>
  </si>
  <si>
    <t>SITE011059</t>
  </si>
  <si>
    <t>Edenham Crescent Sports Ground</t>
  </si>
  <si>
    <t>Edenham Crescent Sports Pavilion</t>
  </si>
  <si>
    <t>Berkshire Conservation Volunteers</t>
  </si>
  <si>
    <t>53 Irving Court</t>
  </si>
  <si>
    <t>203 Wensley Road</t>
  </si>
  <si>
    <t>30/04/2022</t>
  </si>
  <si>
    <t>15/12/2015</t>
  </si>
  <si>
    <t>6</t>
  </si>
  <si>
    <t>228.37</t>
  </si>
  <si>
    <t>469968</t>
  </si>
  <si>
    <t>172201</t>
  </si>
  <si>
    <t>SU 6996372190</t>
  </si>
  <si>
    <t>D-3613</t>
  </si>
  <si>
    <t>VB420.04</t>
  </si>
  <si>
    <t>LOUT000514</t>
  </si>
  <si>
    <t>Shed At Oakley Road Allotments</t>
  </si>
  <si>
    <t>LU000925</t>
  </si>
  <si>
    <t>SITE012097</t>
  </si>
  <si>
    <t>Oakley Road Allotment</t>
  </si>
  <si>
    <t>Caversham Horticultural Society</t>
  </si>
  <si>
    <t>164 St Peters Avenue</t>
  </si>
  <si>
    <t>RG4 7DR</t>
  </si>
  <si>
    <t>11/02/1991</t>
  </si>
  <si>
    <t>01/02/1988</t>
  </si>
  <si>
    <t>27.28</t>
  </si>
  <si>
    <t>471217</t>
  </si>
  <si>
    <t>175690</t>
  </si>
  <si>
    <t>SU 7121775687</t>
  </si>
  <si>
    <t>D-0357</t>
  </si>
  <si>
    <t>V5943.01</t>
  </si>
  <si>
    <t>LOUT000516</t>
  </si>
  <si>
    <t>AT</t>
  </si>
  <si>
    <t>Annual Tenancy</t>
  </si>
  <si>
    <t>Shed At Allotments Oak Tree Road</t>
  </si>
  <si>
    <t>LU000923</t>
  </si>
  <si>
    <t>SITE012099</t>
  </si>
  <si>
    <t>Oaktree Road Allotment</t>
  </si>
  <si>
    <t>Oaktree Road Allotment Shed</t>
  </si>
  <si>
    <t>27/11/1979</t>
  </si>
  <si>
    <t>20/02/1979</t>
  </si>
  <si>
    <t>21.23</t>
  </si>
  <si>
    <t>467022</t>
  </si>
  <si>
    <t>174826</t>
  </si>
  <si>
    <t>SU 6702374830</t>
  </si>
  <si>
    <t>D-1047</t>
  </si>
  <si>
    <t>V5937.01</t>
  </si>
  <si>
    <t>BLDG006117</t>
  </si>
  <si>
    <t>LOUT000530</t>
  </si>
  <si>
    <t>Bowls Pavilion Palmer Park</t>
  </si>
  <si>
    <t>LU001671</t>
  </si>
  <si>
    <t>SITE012111</t>
  </si>
  <si>
    <t>Palmer Park</t>
  </si>
  <si>
    <t>Palmer Park Bowls Pavilion</t>
  </si>
  <si>
    <t>Palmer Park Bowling Club</t>
  </si>
  <si>
    <t>C/O John Hall (President)</t>
  </si>
  <si>
    <t>The Lodge</t>
  </si>
  <si>
    <t>Palmer Park, Wokingham Road</t>
  </si>
  <si>
    <t>16/07/2013</t>
  </si>
  <si>
    <t>17/07/2006</t>
  </si>
  <si>
    <t>201.81</t>
  </si>
  <si>
    <t>473754</t>
  </si>
  <si>
    <t>173115</t>
  </si>
  <si>
    <t>SU 7376073116</t>
  </si>
  <si>
    <t>D-0064</t>
  </si>
  <si>
    <t>VB765.01</t>
  </si>
  <si>
    <t>BLDG006119</t>
  </si>
  <si>
    <t>LOUT000532</t>
  </si>
  <si>
    <t>Sub Aqua Club, Palmer Park Depot</t>
  </si>
  <si>
    <t>LU001666</t>
  </si>
  <si>
    <t>Palmer Park Depot Building</t>
  </si>
  <si>
    <t>Reading Branch Of The British Sub Aqua Club</t>
  </si>
  <si>
    <t>12/04/2010</t>
  </si>
  <si>
    <t>11/04/2035</t>
  </si>
  <si>
    <t>287.35</t>
  </si>
  <si>
    <t>473858</t>
  </si>
  <si>
    <t>173140</t>
  </si>
  <si>
    <t>SU 7385573138</t>
  </si>
  <si>
    <t>VB689.02</t>
  </si>
  <si>
    <t>LOUT000533</t>
  </si>
  <si>
    <t>Reading Athletic Club, Palmer Park</t>
  </si>
  <si>
    <t>LU001753</t>
  </si>
  <si>
    <t>Palmer Park Reading Athletic Club Building</t>
  </si>
  <si>
    <t>Reading Athletic Club</t>
  </si>
  <si>
    <t>Shiplake Rise Farm</t>
  </si>
  <si>
    <t>Binfield Heath</t>
  </si>
  <si>
    <t>Henley</t>
  </si>
  <si>
    <t>Oxfordshire</t>
  </si>
  <si>
    <t>RG9 4DP</t>
  </si>
  <si>
    <t>01/09/2010</t>
  </si>
  <si>
    <t>31/08/2035</t>
  </si>
  <si>
    <t>47.95</t>
  </si>
  <si>
    <t>473892</t>
  </si>
  <si>
    <t>173085</t>
  </si>
  <si>
    <t>SU 7389073085</t>
  </si>
  <si>
    <t>VC464.01</t>
  </si>
  <si>
    <t>BK440588</t>
  </si>
  <si>
    <t>LOUT000555</t>
  </si>
  <si>
    <t>Clayfield Copse Pavilion</t>
  </si>
  <si>
    <t>LU001754</t>
  </si>
  <si>
    <t>SITE010988</t>
  </si>
  <si>
    <t>Clayfield Copse Recreation Ground</t>
  </si>
  <si>
    <t>Caversham Afc - Trustees</t>
  </si>
  <si>
    <t>c/o Richard Spruyt</t>
  </si>
  <si>
    <t>21 Russet Glade</t>
  </si>
  <si>
    <t>RG4 8JJ</t>
  </si>
  <si>
    <t>08/07/2017</t>
  </si>
  <si>
    <t>09/07/2010</t>
  </si>
  <si>
    <t>182.06</t>
  </si>
  <si>
    <t>472560</t>
  </si>
  <si>
    <t>176833</t>
  </si>
  <si>
    <t>SU 7256176833</t>
  </si>
  <si>
    <t>D-0912</t>
  </si>
  <si>
    <t>VC465.01</t>
  </si>
  <si>
    <t>LOUT000570</t>
  </si>
  <si>
    <t>Southcote Youth &amp; Community Centre (Part)</t>
  </si>
  <si>
    <t>LU001961</t>
  </si>
  <si>
    <t>SITE010161</t>
  </si>
  <si>
    <t>85 Coronation Square</t>
  </si>
  <si>
    <t>Southcote Community Hub Building</t>
  </si>
  <si>
    <t>438.39</t>
  </si>
  <si>
    <t>468769</t>
  </si>
  <si>
    <t>171965</t>
  </si>
  <si>
    <t>SU 6876871959</t>
  </si>
  <si>
    <t>D-1027</t>
  </si>
  <si>
    <t>VE129.01</t>
  </si>
  <si>
    <t>LOUT000571</t>
  </si>
  <si>
    <t>Southcote Children's Centre</t>
  </si>
  <si>
    <t>LU001960</t>
  </si>
  <si>
    <t>446.84</t>
  </si>
  <si>
    <t>468747</t>
  </si>
  <si>
    <t>171967</t>
  </si>
  <si>
    <t>SU 6874671965</t>
  </si>
  <si>
    <t>VE128.01</t>
  </si>
  <si>
    <t>BLDG004856</t>
  </si>
  <si>
    <t>LOUT000572</t>
  </si>
  <si>
    <t>Cranbury College, Cranbury Road</t>
  </si>
  <si>
    <t>LU001415</t>
  </si>
  <si>
    <t>SITE011015</t>
  </si>
  <si>
    <t>Cranbury College Secondary</t>
  </si>
  <si>
    <t>Cranbury College Secondary Main Building</t>
  </si>
  <si>
    <t>ST-EDU</t>
  </si>
  <si>
    <t>Maiden Erlegh Trust</t>
  </si>
  <si>
    <t>Maiden Erlegh School</t>
  </si>
  <si>
    <t>Silverdale Road</t>
  </si>
  <si>
    <t>Earley</t>
  </si>
  <si>
    <t>RG6 7HS</t>
  </si>
  <si>
    <t>29/07/2020</t>
  </si>
  <si>
    <t>01/08/2020</t>
  </si>
  <si>
    <t>31/07/2145</t>
  </si>
  <si>
    <t>811.44</t>
  </si>
  <si>
    <t>469686</t>
  </si>
  <si>
    <t>173136</t>
  </si>
  <si>
    <t>SU 6968673135</t>
  </si>
  <si>
    <t>D-0295</t>
  </si>
  <si>
    <t>V9680.01</t>
  </si>
  <si>
    <t>LOUT000587</t>
  </si>
  <si>
    <t>Part 3rd Floor Reading Central Library</t>
  </si>
  <si>
    <t>LU001924</t>
  </si>
  <si>
    <t>SITE012162</t>
  </si>
  <si>
    <t>Reading Central Library</t>
  </si>
  <si>
    <t>Reading UK CIC</t>
  </si>
  <si>
    <t>c/o Clarks Legal</t>
  </si>
  <si>
    <t>5th Floor, Thames Tower</t>
  </si>
  <si>
    <t>Station Road</t>
  </si>
  <si>
    <t>RG1 1LX</t>
  </si>
  <si>
    <t>26/02/2019</t>
  </si>
  <si>
    <t>4</t>
  </si>
  <si>
    <t>17/12/2023</t>
  </si>
  <si>
    <t>923.63</t>
  </si>
  <si>
    <t>471816</t>
  </si>
  <si>
    <t>173408</t>
  </si>
  <si>
    <t>SU 7180173415</t>
  </si>
  <si>
    <t>001.jpg</t>
  </si>
  <si>
    <t>D-2812</t>
  </si>
  <si>
    <t>VC983.01</t>
  </si>
  <si>
    <t>BLDG006037</t>
  </si>
  <si>
    <t>LOUT000595</t>
  </si>
  <si>
    <t>Milestone Centre</t>
  </si>
  <si>
    <t>LU000869</t>
  </si>
  <si>
    <t>SITE012056</t>
  </si>
  <si>
    <t>Milestone Centre Main Building</t>
  </si>
  <si>
    <t>Caversham Park Village Association</t>
  </si>
  <si>
    <t>Milestone Way</t>
  </si>
  <si>
    <t>RG4 6PF</t>
  </si>
  <si>
    <t>17/06/1976</t>
  </si>
  <si>
    <t>01/05/1976</t>
  </si>
  <si>
    <t>30/04/2075</t>
  </si>
  <si>
    <t>344.44</t>
  </si>
  <si>
    <t>472762</t>
  </si>
  <si>
    <t>176488</t>
  </si>
  <si>
    <t>SU 7275676470</t>
  </si>
  <si>
    <t>D-3293</t>
  </si>
  <si>
    <t>V5496.01</t>
  </si>
  <si>
    <t>ON46078</t>
  </si>
  <si>
    <t>LOUT000596</t>
  </si>
  <si>
    <t>Pinecroft Children's Home</t>
  </si>
  <si>
    <t>LU000383</t>
  </si>
  <si>
    <t>SITE012130</t>
  </si>
  <si>
    <t>Pinecroft</t>
  </si>
  <si>
    <t>Pinecroft Main Building</t>
  </si>
  <si>
    <t>245.20</t>
  </si>
  <si>
    <t>472948</t>
  </si>
  <si>
    <t>170919</t>
  </si>
  <si>
    <t>SU 7294570920</t>
  </si>
  <si>
    <t>V2356.01</t>
  </si>
  <si>
    <t>LOUT000644</t>
  </si>
  <si>
    <t>Hamilton Centre</t>
  </si>
  <si>
    <t>LU001597</t>
  </si>
  <si>
    <t>SITE001507</t>
  </si>
  <si>
    <t>135 Bulmershe Road</t>
  </si>
  <si>
    <t>Hamilton Centre Main Building</t>
  </si>
  <si>
    <t>17/02/2022</t>
  </si>
  <si>
    <t>117</t>
  </si>
  <si>
    <t>16/02/2140</t>
  </si>
  <si>
    <t>967.36</t>
  </si>
  <si>
    <t>473780</t>
  </si>
  <si>
    <t>172451</t>
  </si>
  <si>
    <t>SU 7375772454</t>
  </si>
  <si>
    <t>D-1018</t>
  </si>
  <si>
    <t>VB265.01</t>
  </si>
  <si>
    <t>LOUT000647</t>
  </si>
  <si>
    <t>Hexham Community Centre</t>
  </si>
  <si>
    <t>LU001613</t>
  </si>
  <si>
    <t>SITE011323</t>
  </si>
  <si>
    <t>Hexham Road Community Centre</t>
  </si>
  <si>
    <t>Hexham Road Community Centre Main Building</t>
  </si>
  <si>
    <t>Hexham Community Association</t>
  </si>
  <si>
    <t>Community Centre</t>
  </si>
  <si>
    <t>04/05/2021</t>
  </si>
  <si>
    <t>05/05/2016</t>
  </si>
  <si>
    <t>339.22</t>
  </si>
  <si>
    <t>472447</t>
  </si>
  <si>
    <t>171437</t>
  </si>
  <si>
    <t>SU 7244971444</t>
  </si>
  <si>
    <t>D-1600</t>
  </si>
  <si>
    <t>VB347.03</t>
  </si>
  <si>
    <t>BLDG005978</t>
  </si>
  <si>
    <t>LOUT000658</t>
  </si>
  <si>
    <t>Thames Lido</t>
  </si>
  <si>
    <t>LU001826</t>
  </si>
  <si>
    <t>SITE011375</t>
  </si>
  <si>
    <t>Kings Meadow</t>
  </si>
  <si>
    <t>Thames Lido Limited</t>
  </si>
  <si>
    <t>25 St Matthews Road</t>
  </si>
  <si>
    <t>Bristol</t>
  </si>
  <si>
    <t>BS6 5TT</t>
  </si>
  <si>
    <t>13/01/2016</t>
  </si>
  <si>
    <t>249</t>
  </si>
  <si>
    <t>12/01/2266</t>
  </si>
  <si>
    <t>1383.34</t>
  </si>
  <si>
    <t>471957</t>
  </si>
  <si>
    <t>173978</t>
  </si>
  <si>
    <t>SU 7197773973</t>
  </si>
  <si>
    <t>D-0066</t>
  </si>
  <si>
    <t>VC676.01</t>
  </si>
  <si>
    <t>BK474347</t>
  </si>
  <si>
    <t>LOUT000677</t>
  </si>
  <si>
    <t>Mapp Community Centre</t>
  </si>
  <si>
    <t>LU001651</t>
  </si>
  <si>
    <t>SITE012040</t>
  </si>
  <si>
    <t>MAPP Community Centre</t>
  </si>
  <si>
    <t>Mapp Partnership</t>
  </si>
  <si>
    <t>PHAB Building</t>
  </si>
  <si>
    <t>C/o PHAB Family Centre</t>
  </si>
  <si>
    <t>North Street</t>
  </si>
  <si>
    <t>RG1 7DA</t>
  </si>
  <si>
    <t>03/01/2006</t>
  </si>
  <si>
    <t>49</t>
  </si>
  <si>
    <t>02/01/2056</t>
  </si>
  <si>
    <t>2629.53</t>
  </si>
  <si>
    <t>471860</t>
  </si>
  <si>
    <t>172611</t>
  </si>
  <si>
    <t>SU 7188772606</t>
  </si>
  <si>
    <t>D-1050</t>
  </si>
  <si>
    <t>VB506.01</t>
  </si>
  <si>
    <t>LOUT000689</t>
  </si>
  <si>
    <t>The Mansion House, Prospect Park</t>
  </si>
  <si>
    <t>LU000120</t>
  </si>
  <si>
    <t>SITE012141</t>
  </si>
  <si>
    <t>Prospect Park</t>
  </si>
  <si>
    <t>Damon.Emes</t>
  </si>
  <si>
    <t>Mitchells &amp; Butlers Retail (No2) Limited</t>
  </si>
  <si>
    <t>27 Fleet Street</t>
  </si>
  <si>
    <t>Birmingham</t>
  </si>
  <si>
    <t>West Midlands</t>
  </si>
  <si>
    <t>B3 1JP</t>
  </si>
  <si>
    <t>21/11/1990</t>
  </si>
  <si>
    <t>20/11/2115</t>
  </si>
  <si>
    <t>623.48</t>
  </si>
  <si>
    <t>468789</t>
  </si>
  <si>
    <t>172729</t>
  </si>
  <si>
    <t>SU 6876872766</t>
  </si>
  <si>
    <t>D-0065</t>
  </si>
  <si>
    <t>V0794.01</t>
  </si>
  <si>
    <t>BK304392</t>
  </si>
  <si>
    <t>LOUT000692</t>
  </si>
  <si>
    <t>Meadway Nursery Centre, 1 Dunsfold Road</t>
  </si>
  <si>
    <t>LU001915</t>
  </si>
  <si>
    <t>SITE000063</t>
  </si>
  <si>
    <t>1 Dunsfold Road</t>
  </si>
  <si>
    <t>1 Dunsfold Road Building</t>
  </si>
  <si>
    <t>Stepping Stones Pre-School (Reading)</t>
  </si>
  <si>
    <t>Meadway Comprehensive School</t>
  </si>
  <si>
    <t>The Meadway</t>
  </si>
  <si>
    <t>RG30 2NS</t>
  </si>
  <si>
    <t>30/03/2022</t>
  </si>
  <si>
    <t>10</t>
  </si>
  <si>
    <t>29/03/2032</t>
  </si>
  <si>
    <t>589.96</t>
  </si>
  <si>
    <t>467596</t>
  </si>
  <si>
    <t>173121</t>
  </si>
  <si>
    <t>SU 6760573118</t>
  </si>
  <si>
    <t>D-2070</t>
  </si>
  <si>
    <t>VC924.02</t>
  </si>
  <si>
    <t>BLDG006023</t>
  </si>
  <si>
    <t>LOUT000693</t>
  </si>
  <si>
    <t>Meadway Sports Centre</t>
  </si>
  <si>
    <t>LU000864</t>
  </si>
  <si>
    <t>SITE012049</t>
  </si>
  <si>
    <t>Meadway Sports Centre Main Building</t>
  </si>
  <si>
    <t>Greenwich Leisure Limited</t>
  </si>
  <si>
    <t>Middlegate House</t>
  </si>
  <si>
    <t>1 Seymour Street</t>
  </si>
  <si>
    <t>The Royal Arsenal</t>
  </si>
  <si>
    <t>SE18 6SX</t>
  </si>
  <si>
    <t>01/07/2021</t>
  </si>
  <si>
    <t>30/06/2046</t>
  </si>
  <si>
    <t>2179.26</t>
  </si>
  <si>
    <t>467632</t>
  </si>
  <si>
    <t>173013</t>
  </si>
  <si>
    <t>SU 6766773017</t>
  </si>
  <si>
    <t>V5429.01</t>
  </si>
  <si>
    <t>BLDG006025</t>
  </si>
  <si>
    <t>LOUT000694</t>
  </si>
  <si>
    <t>Sub-Station At Sports Centre The Meadway</t>
  </si>
  <si>
    <t>LU001717</t>
  </si>
  <si>
    <t>Meadway Sports Centre Sub-Station Building 2</t>
  </si>
  <si>
    <t>19/12/2007</t>
  </si>
  <si>
    <t>18/12/2106</t>
  </si>
  <si>
    <t>8.95</t>
  </si>
  <si>
    <t>467551</t>
  </si>
  <si>
    <t>172987</t>
  </si>
  <si>
    <t>SU 6755172987</t>
  </si>
  <si>
    <t>VC220.01</t>
  </si>
  <si>
    <t>BK420244</t>
  </si>
  <si>
    <t>LOUT000701</t>
  </si>
  <si>
    <t>Contact Centre, Civic Offices</t>
  </si>
  <si>
    <t>LU001962</t>
  </si>
  <si>
    <t>SITE010986</t>
  </si>
  <si>
    <t>Civic Offices</t>
  </si>
  <si>
    <t>Civic Offices Building</t>
  </si>
  <si>
    <t>3471.78</t>
  </si>
  <si>
    <t>471421</t>
  </si>
  <si>
    <t>173153</t>
  </si>
  <si>
    <t>SU 7144473162</t>
  </si>
  <si>
    <t>D-3886</t>
  </si>
  <si>
    <t>VE130.01</t>
  </si>
  <si>
    <t>LOUT000702</t>
  </si>
  <si>
    <t>Civic Offices, Bridge Street (Part)</t>
  </si>
  <si>
    <t>LU001963</t>
  </si>
  <si>
    <t>SU 7143173153</t>
  </si>
  <si>
    <t>VE131.01</t>
  </si>
  <si>
    <t>LOUT000704</t>
  </si>
  <si>
    <t>Tenancy at Will</t>
  </si>
  <si>
    <t>1a Rupert Square</t>
  </si>
  <si>
    <t>LU001546</t>
  </si>
  <si>
    <t>SITE003079</t>
  </si>
  <si>
    <t>1a Rupert Square Building</t>
  </si>
  <si>
    <t>ST-HC</t>
  </si>
  <si>
    <t>Together For Mental Wellbeing</t>
  </si>
  <si>
    <t>52 Walnut Tree Walk</t>
  </si>
  <si>
    <t>SE11 6DN</t>
  </si>
  <si>
    <t>09/06/2016</t>
  </si>
  <si>
    <t>102.54</t>
  </si>
  <si>
    <t>472942</t>
  </si>
  <si>
    <t>173395</t>
  </si>
  <si>
    <t>SU 7294473397</t>
  </si>
  <si>
    <t>D-2949</t>
  </si>
  <si>
    <t>VA878.02</t>
  </si>
  <si>
    <t>UNREGISTERED</t>
  </si>
  <si>
    <t>BLDG004815</t>
  </si>
  <si>
    <t>LOUT000735</t>
  </si>
  <si>
    <t>Garages Rear Of 36a-40 Church Street</t>
  </si>
  <si>
    <t>LU000326</t>
  </si>
  <si>
    <t>SITE010965</t>
  </si>
  <si>
    <t>Chester Street Car Park</t>
  </si>
  <si>
    <t>Chester Street Car Park Garages</t>
  </si>
  <si>
    <t>Adnams, R G</t>
  </si>
  <si>
    <t>14/09/1971</t>
  </si>
  <si>
    <t>15/02/1971</t>
  </si>
  <si>
    <t>39.36</t>
  </si>
  <si>
    <t>471406</t>
  </si>
  <si>
    <t>174815</t>
  </si>
  <si>
    <t>SU 7140674808</t>
  </si>
  <si>
    <t>D-2670</t>
  </si>
  <si>
    <t>V1998.01</t>
  </si>
  <si>
    <t>LOUT000778</t>
  </si>
  <si>
    <t>Cell No 61342 Queens Road Car Park</t>
  </si>
  <si>
    <t>LU001535</t>
  </si>
  <si>
    <t>SITE012152</t>
  </si>
  <si>
    <t>Queens Road Car Park</t>
  </si>
  <si>
    <t>Queens Road Car Park Building</t>
  </si>
  <si>
    <t>Mobile Broadband Network Limited</t>
  </si>
  <si>
    <t>6 Anglo Office Park</t>
  </si>
  <si>
    <t>67 White Lion Road</t>
  </si>
  <si>
    <t>&amp; Company Secretary, Hutchison 3G UK Limited</t>
  </si>
  <si>
    <t>Amersham</t>
  </si>
  <si>
    <t>&amp; Company Secretary, EE Limited</t>
  </si>
  <si>
    <t>HP7 9FB</t>
  </si>
  <si>
    <t>31/03/2022</t>
  </si>
  <si>
    <t>05/10/2016</t>
  </si>
  <si>
    <t>5</t>
  </si>
  <si>
    <t>3505.06</t>
  </si>
  <si>
    <t>471899</t>
  </si>
  <si>
    <t>173262</t>
  </si>
  <si>
    <t>SU 7184873266</t>
  </si>
  <si>
    <t>D-1333</t>
  </si>
  <si>
    <t>VA733.02</t>
  </si>
  <si>
    <t>BLDG006128</t>
  </si>
  <si>
    <t>LOUT000786</t>
  </si>
  <si>
    <t>Park Community Hall</t>
  </si>
  <si>
    <t>LU000744</t>
  </si>
  <si>
    <t>SITE012114</t>
  </si>
  <si>
    <t>Park Hall Community Centre</t>
  </si>
  <si>
    <t>Park Hall Community Centre Building</t>
  </si>
  <si>
    <t>ST-CMTY</t>
  </si>
  <si>
    <t>Pakistan Community Centre</t>
  </si>
  <si>
    <t>13/12/2017</t>
  </si>
  <si>
    <t>12/12/2024</t>
  </si>
  <si>
    <t>325.72</t>
  </si>
  <si>
    <t>473600</t>
  </si>
  <si>
    <t>173361</t>
  </si>
  <si>
    <t>SU 7360073360</t>
  </si>
  <si>
    <t>D-3582</t>
  </si>
  <si>
    <t>V5068.06</t>
  </si>
  <si>
    <t>LOUT000800</t>
  </si>
  <si>
    <t>51 Armour Hill (Lease)</t>
  </si>
  <si>
    <t>LU000055</t>
  </si>
  <si>
    <t>SITE007735</t>
  </si>
  <si>
    <t>51 Armour Hill</t>
  </si>
  <si>
    <t>Fledglings Day Nursery (Tilehurst) Limited</t>
  </si>
  <si>
    <t>Little Heath School</t>
  </si>
  <si>
    <t>Little Heath Road</t>
  </si>
  <si>
    <t>11/01/2019</t>
  </si>
  <si>
    <t>9</t>
  </si>
  <si>
    <t>10/01/2029</t>
  </si>
  <si>
    <t>57.82</t>
  </si>
  <si>
    <t>466941</t>
  </si>
  <si>
    <t>174441</t>
  </si>
  <si>
    <t>SU 6694174450</t>
  </si>
  <si>
    <t>D-0607</t>
  </si>
  <si>
    <t>V0317.09</t>
  </si>
  <si>
    <t>BK432056</t>
  </si>
  <si>
    <t>BLDG006178</t>
  </si>
  <si>
    <t>LOUT000804</t>
  </si>
  <si>
    <t>Smallmead Civic Amenity Site</t>
  </si>
  <si>
    <t>LU000651</t>
  </si>
  <si>
    <t>SITE012155</t>
  </si>
  <si>
    <t>Re3 Recycling Centre</t>
  </si>
  <si>
    <t>Re3 Recycling Centre Main Building</t>
  </si>
  <si>
    <t>ST-U</t>
  </si>
  <si>
    <t>Utilities</t>
  </si>
  <si>
    <t>Re3 Limited</t>
  </si>
  <si>
    <t>Ground Floor West</t>
  </si>
  <si>
    <t>900 Pavilion Drive</t>
  </si>
  <si>
    <t>Northampton Business Park</t>
  </si>
  <si>
    <t>Northampton</t>
  </si>
  <si>
    <t>NN4 7RG</t>
  </si>
  <si>
    <t>31/10/2006</t>
  </si>
  <si>
    <t>25</t>
  </si>
  <si>
    <t>03/12/2031</t>
  </si>
  <si>
    <t>11321.41</t>
  </si>
  <si>
    <t>470562</t>
  </si>
  <si>
    <t>170702</t>
  </si>
  <si>
    <t>SU 7062070720</t>
  </si>
  <si>
    <t>V4379.02</t>
  </si>
  <si>
    <t>BK422965</t>
  </si>
  <si>
    <t>BLDG005968</t>
  </si>
  <si>
    <t>LOUT000809</t>
  </si>
  <si>
    <t>Kennet Walk Community Centre</t>
  </si>
  <si>
    <t>LU001556</t>
  </si>
  <si>
    <t>SITE011362</t>
  </si>
  <si>
    <t>Kennet Walk Community Building</t>
  </si>
  <si>
    <t>Dingley Family And Specialist Early Years Centres</t>
  </si>
  <si>
    <t>3-5 Craven Road</t>
  </si>
  <si>
    <t>RG1 5LF</t>
  </si>
  <si>
    <t>26/11/2019</t>
  </si>
  <si>
    <t>14</t>
  </si>
  <si>
    <t>25/11/2034</t>
  </si>
  <si>
    <t>189.71</t>
  </si>
  <si>
    <t>472739</t>
  </si>
  <si>
    <t>173639</t>
  </si>
  <si>
    <t>SU 7273873639</t>
  </si>
  <si>
    <t>D-3698</t>
  </si>
  <si>
    <t>VB107.04</t>
  </si>
  <si>
    <t>BK383519</t>
  </si>
  <si>
    <t>LOUT000813</t>
  </si>
  <si>
    <t>South Reading Leisure Centre</t>
  </si>
  <si>
    <t>LU000537</t>
  </si>
  <si>
    <t>SITE012248</t>
  </si>
  <si>
    <t>2707.18</t>
  </si>
  <si>
    <t>472410</t>
  </si>
  <si>
    <t>170315</t>
  </si>
  <si>
    <t>SU 7241270300</t>
  </si>
  <si>
    <t>V3511.02</t>
  </si>
  <si>
    <t>LOUT000814</t>
  </si>
  <si>
    <t>Cafe Cattle Market</t>
  </si>
  <si>
    <t>LU000551</t>
  </si>
  <si>
    <t>SITE010939</t>
  </si>
  <si>
    <t>Cattle Market</t>
  </si>
  <si>
    <t>Bell, Timothy Paul</t>
  </si>
  <si>
    <t>24 Hillside Road</t>
  </si>
  <si>
    <t>RG6 7UP</t>
  </si>
  <si>
    <t>23/03/2002</t>
  </si>
  <si>
    <t>07/02/1997</t>
  </si>
  <si>
    <t>24/03/1995</t>
  </si>
  <si>
    <t>159.59</t>
  </si>
  <si>
    <t>470994</t>
  </si>
  <si>
    <t>173764</t>
  </si>
  <si>
    <t>SU 7099373766</t>
  </si>
  <si>
    <t>D-0427</t>
  </si>
  <si>
    <t>V3561.03</t>
  </si>
  <si>
    <t>LOUT000824</t>
  </si>
  <si>
    <t>Cattle Market, Great Knollys Street</t>
  </si>
  <si>
    <t>LU001803</t>
  </si>
  <si>
    <t>Thimbleby &amp; Shorland</t>
  </si>
  <si>
    <t>31 Great Knollys Street</t>
  </si>
  <si>
    <t>05/01/2015</t>
  </si>
  <si>
    <t>01/04/2014</t>
  </si>
  <si>
    <t>31/03/2028</t>
  </si>
  <si>
    <t>6720.14</t>
  </si>
  <si>
    <t>471032</t>
  </si>
  <si>
    <t>173812</t>
  </si>
  <si>
    <t>SU 7103673804</t>
  </si>
  <si>
    <t>D-0012</t>
  </si>
  <si>
    <t>VC617.01</t>
  </si>
  <si>
    <t>BK466090</t>
  </si>
  <si>
    <t>LOUT000863</t>
  </si>
  <si>
    <t>IRR</t>
  </si>
  <si>
    <t>IRR Lease</t>
  </si>
  <si>
    <t>471 Northumberland Avenue</t>
  </si>
  <si>
    <t>LU000912</t>
  </si>
  <si>
    <t>SITE007217</t>
  </si>
  <si>
    <t>467-489 Northumberland Avenue</t>
  </si>
  <si>
    <t>471 &amp; 473 Northumberland Avenue Building</t>
  </si>
  <si>
    <t>Fong, Lai Fong</t>
  </si>
  <si>
    <t>BERKSHIRE</t>
  </si>
  <si>
    <t>27/01/2017</t>
  </si>
  <si>
    <t>26/01/2027</t>
  </si>
  <si>
    <t>85.26</t>
  </si>
  <si>
    <t>472480</t>
  </si>
  <si>
    <t>169863</t>
  </si>
  <si>
    <t>SU 7247969863</t>
  </si>
  <si>
    <t>V5865.05</t>
  </si>
  <si>
    <t>BK481921</t>
  </si>
  <si>
    <t>LOUT000865</t>
  </si>
  <si>
    <t>469 Northumberland Avenue</t>
  </si>
  <si>
    <t>LU000911</t>
  </si>
  <si>
    <t>469 &amp; 475 Northumberland Avenue Building</t>
  </si>
  <si>
    <t>Ali,  Zia</t>
  </si>
  <si>
    <t>(Curry Chef)</t>
  </si>
  <si>
    <t>20/09/2018</t>
  </si>
  <si>
    <t>19/06/2015</t>
  </si>
  <si>
    <t>18/06/2035</t>
  </si>
  <si>
    <t>86.25</t>
  </si>
  <si>
    <t>472473</t>
  </si>
  <si>
    <t>169862</t>
  </si>
  <si>
    <t>SU 7247369863</t>
  </si>
  <si>
    <t>V5864.02</t>
  </si>
  <si>
    <t>BK435754</t>
  </si>
  <si>
    <t>LOUT000871</t>
  </si>
  <si>
    <t>481 Northumberland Avenue</t>
  </si>
  <si>
    <t>LU000914</t>
  </si>
  <si>
    <t>481 &amp; 487 Northumberland Avenue Building</t>
  </si>
  <si>
    <t>Chatfield, Mark &amp; Woodcock, Geoff</t>
  </si>
  <si>
    <t>230 London Road &amp;</t>
  </si>
  <si>
    <t>34 Corinne Close, RG2 8AA</t>
  </si>
  <si>
    <t>RG6 1AH</t>
  </si>
  <si>
    <t>02/05/2018</t>
  </si>
  <si>
    <t>07/05/2013</t>
  </si>
  <si>
    <t>03/05/2013</t>
  </si>
  <si>
    <t>85.55</t>
  </si>
  <si>
    <t>472477</t>
  </si>
  <si>
    <t>169824</t>
  </si>
  <si>
    <t>SU 7247869823</t>
  </si>
  <si>
    <t>V5867.03</t>
  </si>
  <si>
    <t>LOUT000874</t>
  </si>
  <si>
    <t>483 Northumberland Avenue</t>
  </si>
  <si>
    <t>LU000915</t>
  </si>
  <si>
    <t>483 &amp; 485 Northumberland Avenue Building</t>
  </si>
  <si>
    <t>Smith, Michael &amp; Jade</t>
  </si>
  <si>
    <t>8 Heatherden Close</t>
  </si>
  <si>
    <t>RG2 8SB</t>
  </si>
  <si>
    <t>01/09/2016</t>
  </si>
  <si>
    <t>02/09/2011</t>
  </si>
  <si>
    <t>85.11</t>
  </si>
  <si>
    <t>472484</t>
  </si>
  <si>
    <t>169825</t>
  </si>
  <si>
    <t>SU 7248369824</t>
  </si>
  <si>
    <t>V5868.03</t>
  </si>
  <si>
    <t>LOUT000877</t>
  </si>
  <si>
    <t>479 Northumberland Avenue</t>
  </si>
  <si>
    <t>LU000913</t>
  </si>
  <si>
    <t>479 &amp; 489 Northumberland Avenue Building</t>
  </si>
  <si>
    <t>Funeral Partners Ltd</t>
  </si>
  <si>
    <t>Cumberland Court</t>
  </si>
  <si>
    <t>80 Mount Street</t>
  </si>
  <si>
    <t>Nottingham</t>
  </si>
  <si>
    <t>NG1 6HH</t>
  </si>
  <si>
    <t>24/07/2023</t>
  </si>
  <si>
    <t>23/07/2033</t>
  </si>
  <si>
    <t>96.55</t>
  </si>
  <si>
    <t>TN</t>
  </si>
  <si>
    <t>RC</t>
  </si>
  <si>
    <t>Recharged to tenant</t>
  </si>
  <si>
    <t>Landlord Consent Required</t>
  </si>
  <si>
    <t>Funeral Directors within Use Class E TPA 1987, with ancillary offices + storage. Or other such use within Use Class E with landlords consent (consent not to be unreasonable withheld of delayed).</t>
  </si>
  <si>
    <t>See Lease.</t>
  </si>
  <si>
    <t>Break Date = 24/07/2028.</t>
  </si>
  <si>
    <t>472471</t>
  </si>
  <si>
    <t>169823</t>
  </si>
  <si>
    <t>SU 7247169823</t>
  </si>
  <si>
    <t>R9999-9404-CL1511</t>
  </si>
  <si>
    <t>V5866.06</t>
  </si>
  <si>
    <t>BLDG005381</t>
  </si>
  <si>
    <t>LOUT000881</t>
  </si>
  <si>
    <t>RTB</t>
  </si>
  <si>
    <t>Right to Buy</t>
  </si>
  <si>
    <t>Garage 2 Northumberland Avenue</t>
  </si>
  <si>
    <t>LU001554</t>
  </si>
  <si>
    <t>SITE011205</t>
  </si>
  <si>
    <t>Garages 1-5 Northumberland Avenue Site</t>
  </si>
  <si>
    <t>Annetts, Roger James</t>
  </si>
  <si>
    <t>Flat 122 Brayford House</t>
  </si>
  <si>
    <t>Hartland Road</t>
  </si>
  <si>
    <t>07/08/2003</t>
  </si>
  <si>
    <t>15/02/1991</t>
  </si>
  <si>
    <t>14/02/2116</t>
  </si>
  <si>
    <t>12.82</t>
  </si>
  <si>
    <t>472498</t>
  </si>
  <si>
    <t>169878</t>
  </si>
  <si>
    <t>SU 7249869878</t>
  </si>
  <si>
    <t>VB085.01</t>
  </si>
  <si>
    <t>LOUT000887</t>
  </si>
  <si>
    <t>Solar Panels At Geoffrey Field Junior School</t>
  </si>
  <si>
    <t>LU001954</t>
  </si>
  <si>
    <t>SITE011277</t>
  </si>
  <si>
    <t>Geoffrey Field Primary School</t>
  </si>
  <si>
    <t>Geoffrey Field Infant School Main Building</t>
  </si>
  <si>
    <t>The Governing Body Of Geoffrey Field Junior School</t>
  </si>
  <si>
    <t>Geoffrey Field Junior School</t>
  </si>
  <si>
    <t>Exbourne Road</t>
  </si>
  <si>
    <t>31/01/2013</t>
  </si>
  <si>
    <t>02/03/2012</t>
  </si>
  <si>
    <t>01/03/2037</t>
  </si>
  <si>
    <t>1855.73</t>
  </si>
  <si>
    <t>472368</t>
  </si>
  <si>
    <t>169676</t>
  </si>
  <si>
    <t>SU 7238369663</t>
  </si>
  <si>
    <t>VE122.01</t>
  </si>
  <si>
    <t>BLDG006365</t>
  </si>
  <si>
    <t>LOUT000897</t>
  </si>
  <si>
    <t>Solar Panels At Thameside Primary School</t>
  </si>
  <si>
    <t>LU001957</t>
  </si>
  <si>
    <t>SITE012332</t>
  </si>
  <si>
    <t>Thameside Primary School</t>
  </si>
  <si>
    <t>Thameside Primary School Main Building</t>
  </si>
  <si>
    <t>The Governing Body Of Thameside Primary School</t>
  </si>
  <si>
    <t>Harley Road</t>
  </si>
  <si>
    <t>RG4 8DB</t>
  </si>
  <si>
    <t>28/02/2012</t>
  </si>
  <si>
    <t>27/02/2037</t>
  </si>
  <si>
    <t>1035.27</t>
  </si>
  <si>
    <t>471599</t>
  </si>
  <si>
    <t>174595</t>
  </si>
  <si>
    <t>SU 7158374604</t>
  </si>
  <si>
    <t>D-0309</t>
  </si>
  <si>
    <t>VE125.01</t>
  </si>
  <si>
    <t>LOUT000900</t>
  </si>
  <si>
    <t>Solar Panels At Whitley Park Primary And Nursery School</t>
  </si>
  <si>
    <t>LU001955</t>
  </si>
  <si>
    <t>SITE012426</t>
  </si>
  <si>
    <t>Whitley Park Primary &amp; Nursery School</t>
  </si>
  <si>
    <t>Whitley Park Primary &amp; Nursery School Main Building</t>
  </si>
  <si>
    <t>The Governing Body Of Whitley Park Primary And Nursery School</t>
  </si>
  <si>
    <t>Brixham Road</t>
  </si>
  <si>
    <t>01/03/2012</t>
  </si>
  <si>
    <t>28/02/2037</t>
  </si>
  <si>
    <t>4143.05</t>
  </si>
  <si>
    <t>471897</t>
  </si>
  <si>
    <t>170614</t>
  </si>
  <si>
    <t>SU 7189970620</t>
  </si>
  <si>
    <t>VE123.01</t>
  </si>
  <si>
    <t>BLDG004827</t>
  </si>
  <si>
    <t>LOUT000907</t>
  </si>
  <si>
    <t>Churchend Primary School</t>
  </si>
  <si>
    <t>LU001167</t>
  </si>
  <si>
    <t>SITE010979</t>
  </si>
  <si>
    <t>Churchend Primary Academy</t>
  </si>
  <si>
    <t>Churchend Primary Academy Main Building</t>
  </si>
  <si>
    <t>Churchend Primary Academy Trust</t>
  </si>
  <si>
    <t>Usk Road</t>
  </si>
  <si>
    <t>RG30 4HP</t>
  </si>
  <si>
    <t>23/11/2011</t>
  </si>
  <si>
    <t>31/01/2136</t>
  </si>
  <si>
    <t>1448.85</t>
  </si>
  <si>
    <t>467594</t>
  </si>
  <si>
    <t>172881</t>
  </si>
  <si>
    <t>SU 6763272888</t>
  </si>
  <si>
    <t>D-1160</t>
  </si>
  <si>
    <t>V7857.02</t>
  </si>
  <si>
    <t>BK447154</t>
  </si>
  <si>
    <t>BLDG006106</t>
  </si>
  <si>
    <t>LOUT000968</t>
  </si>
  <si>
    <t>Land Adjacent To 4 Avon Place</t>
  </si>
  <si>
    <t>LU000071</t>
  </si>
  <si>
    <t>SITE012105</t>
  </si>
  <si>
    <t>Orts Road Housing Estate</t>
  </si>
  <si>
    <t>Avon Place Lock Keepers Garage Building</t>
  </si>
  <si>
    <t>ST-HSG EST</t>
  </si>
  <si>
    <t>Housing Estate</t>
  </si>
  <si>
    <t>Environment Agency</t>
  </si>
  <si>
    <t>Legal Services</t>
  </si>
  <si>
    <t>Horizon House</t>
  </si>
  <si>
    <t>Deanery Road</t>
  </si>
  <si>
    <t>BS1 5AH</t>
  </si>
  <si>
    <t>27/12/1984</t>
  </si>
  <si>
    <t>41</t>
  </si>
  <si>
    <t>26/12/2026</t>
  </si>
  <si>
    <t>33.13</t>
  </si>
  <si>
    <t>472910</t>
  </si>
  <si>
    <t>173556</t>
  </si>
  <si>
    <t>SU 7290973554</t>
  </si>
  <si>
    <t>D-3545</t>
  </si>
  <si>
    <t>V0545.01</t>
  </si>
  <si>
    <t>BK443779</t>
  </si>
  <si>
    <t>BLDG004643</t>
  </si>
  <si>
    <t>LOUT001017</t>
  </si>
  <si>
    <t>Garage 6 Ash Road</t>
  </si>
  <si>
    <t>LU001574</t>
  </si>
  <si>
    <t>SITE010840</t>
  </si>
  <si>
    <t>Ash Road Garage Site</t>
  </si>
  <si>
    <t>Clarke, Paula Elizabeth</t>
  </si>
  <si>
    <t>10/07/2003</t>
  </si>
  <si>
    <t>05/10/1987</t>
  </si>
  <si>
    <t>04/10/2112</t>
  </si>
  <si>
    <t>14.28</t>
  </si>
  <si>
    <t>467206</t>
  </si>
  <si>
    <t>173219</t>
  </si>
  <si>
    <t>SU 6720673219</t>
  </si>
  <si>
    <t>VB197.01</t>
  </si>
  <si>
    <t>BK285201</t>
  </si>
  <si>
    <t>BLDG006306</t>
  </si>
  <si>
    <t>LOUT001054</t>
  </si>
  <si>
    <t>8 Southcote Parade &amp; Garage 6 Southcote Parade</t>
  </si>
  <si>
    <t>LU001104</t>
  </si>
  <si>
    <t>SITE012259</t>
  </si>
  <si>
    <t>Southcote Parade Garage Site</t>
  </si>
  <si>
    <t>Garage 6 Southcote Parade</t>
  </si>
  <si>
    <t>Stanley, A G Mr &amp; Mrs</t>
  </si>
  <si>
    <t>12/01/1990</t>
  </si>
  <si>
    <t>11/01/2115</t>
  </si>
  <si>
    <t>11.97</t>
  </si>
  <si>
    <t>469557</t>
  </si>
  <si>
    <t>171981</t>
  </si>
  <si>
    <t>SU 6957871996</t>
  </si>
  <si>
    <t>V7004.01</t>
  </si>
  <si>
    <t>BK283862</t>
  </si>
  <si>
    <t>BLDG006305</t>
  </si>
  <si>
    <t>LOUT001055</t>
  </si>
  <si>
    <t>5 Southcote Parade &amp; Garage 5 Southcote Parade</t>
  </si>
  <si>
    <t>LU001100</t>
  </si>
  <si>
    <t>Garage 5 Southcote Parade</t>
  </si>
  <si>
    <t>Whitwell, Peter</t>
  </si>
  <si>
    <t>04/01/1991</t>
  </si>
  <si>
    <t>13.36</t>
  </si>
  <si>
    <t>469559</t>
  </si>
  <si>
    <t>171980</t>
  </si>
  <si>
    <t>SU 6956971998</t>
  </si>
  <si>
    <t>V7001.01</t>
  </si>
  <si>
    <t>BK294830</t>
  </si>
  <si>
    <t>LOUT001128</t>
  </si>
  <si>
    <t>Flat 6, 205 Wensley Road</t>
  </si>
  <si>
    <t>LU001813</t>
  </si>
  <si>
    <t>SITE012183</t>
  </si>
  <si>
    <t>Riversley Court, 205 Wensley Road</t>
  </si>
  <si>
    <t>Riversley Court, 205 Wensley Road Building</t>
  </si>
  <si>
    <t>Sadique, Naghina</t>
  </si>
  <si>
    <t>Flat 6</t>
  </si>
  <si>
    <t>205 Wensley Road</t>
  </si>
  <si>
    <t>03/07/2015</t>
  </si>
  <si>
    <t>02/07/2140</t>
  </si>
  <si>
    <t>504.80</t>
  </si>
  <si>
    <t>470106</t>
  </si>
  <si>
    <t>171940</t>
  </si>
  <si>
    <t>SU 7011471952</t>
  </si>
  <si>
    <t>D-1283</t>
  </si>
  <si>
    <t>VC645.01</t>
  </si>
  <si>
    <t>BK469593</t>
  </si>
  <si>
    <t>BLDG006067</t>
  </si>
  <si>
    <t>LOUT001132</t>
  </si>
  <si>
    <t>18 Richard Nevill Court</t>
  </si>
  <si>
    <t>LU001462</t>
  </si>
  <si>
    <t>SITE012071</t>
  </si>
  <si>
    <t>Nelson Road/Montague Street Housing Estate</t>
  </si>
  <si>
    <t>Flats 17-18 Richard Neville Court, Nelson Road Building</t>
  </si>
  <si>
    <t>Sargent, Frederick H &amp; Minda</t>
  </si>
  <si>
    <t>Nelson Road</t>
  </si>
  <si>
    <t>11/12/1998</t>
  </si>
  <si>
    <t>10/12/2123</t>
  </si>
  <si>
    <t>60.55</t>
  </si>
  <si>
    <t>472308</t>
  </si>
  <si>
    <t>174712</t>
  </si>
  <si>
    <t>SU 7230774712</t>
  </si>
  <si>
    <t>D-3597</t>
  </si>
  <si>
    <t>V9867.01</t>
  </si>
  <si>
    <t>BLDG002570</t>
  </si>
  <si>
    <t>LOUT001133</t>
  </si>
  <si>
    <t>65 Avon Place</t>
  </si>
  <si>
    <t>LU001833</t>
  </si>
  <si>
    <t>SITE005935</t>
  </si>
  <si>
    <t>35-72 Avon Place Building</t>
  </si>
  <si>
    <t>Bunce, Stacey John</t>
  </si>
  <si>
    <t>65 AVON PLACE</t>
  </si>
  <si>
    <t>15/01/2016</t>
  </si>
  <si>
    <t>14/01/2141</t>
  </si>
  <si>
    <t>53.02</t>
  </si>
  <si>
    <t>472882</t>
  </si>
  <si>
    <t>173595</t>
  </si>
  <si>
    <t>SU 7288273594</t>
  </si>
  <si>
    <t>VC692.01</t>
  </si>
  <si>
    <t>BK474007</t>
  </si>
  <si>
    <t>BLDG000692</t>
  </si>
  <si>
    <t>LOUT001135</t>
  </si>
  <si>
    <t>Flat 9 Lock Place</t>
  </si>
  <si>
    <t>LU001570</t>
  </si>
  <si>
    <t>SITE001515</t>
  </si>
  <si>
    <t>1-35 Lock Place</t>
  </si>
  <si>
    <t>6-11 Lock Place Building</t>
  </si>
  <si>
    <t>Anderson, Jeff Roy</t>
  </si>
  <si>
    <t>30/01/2004</t>
  </si>
  <si>
    <t>29/01/2129</t>
  </si>
  <si>
    <t>54.04</t>
  </si>
  <si>
    <t>472697</t>
  </si>
  <si>
    <t>173497</t>
  </si>
  <si>
    <t>SU 7269673497</t>
  </si>
  <si>
    <t>VB178.01</t>
  </si>
  <si>
    <t>BK387407</t>
  </si>
  <si>
    <t>LOUT001136</t>
  </si>
  <si>
    <t>Flat 62 Avon Place</t>
  </si>
  <si>
    <t>LU001475</t>
  </si>
  <si>
    <t>Wetten, Adrian</t>
  </si>
  <si>
    <t>Flat 62</t>
  </si>
  <si>
    <t>Avon Place</t>
  </si>
  <si>
    <t>06/04/2001</t>
  </si>
  <si>
    <t>05/04/2126</t>
  </si>
  <si>
    <t>53.48</t>
  </si>
  <si>
    <t>472867</t>
  </si>
  <si>
    <t>173584</t>
  </si>
  <si>
    <t>SU 7286573587</t>
  </si>
  <si>
    <t>VA003.01</t>
  </si>
  <si>
    <t>BK368918</t>
  </si>
  <si>
    <t>LOUT001137</t>
  </si>
  <si>
    <t>56 Avon Place</t>
  </si>
  <si>
    <t>LU001553</t>
  </si>
  <si>
    <t>Bargeman, Stephen</t>
  </si>
  <si>
    <t>30/05/2003</t>
  </si>
  <si>
    <t>29/05/2128</t>
  </si>
  <si>
    <t>52.87</t>
  </si>
  <si>
    <t>472833</t>
  </si>
  <si>
    <t>173559</t>
  </si>
  <si>
    <t>SU 7283373559</t>
  </si>
  <si>
    <t>VB029.01</t>
  </si>
  <si>
    <t>BK382997</t>
  </si>
  <si>
    <t>BLDG006438</t>
  </si>
  <si>
    <t>LOUT001140</t>
  </si>
  <si>
    <t>16/193 Wensley Court</t>
  </si>
  <si>
    <t>LU001187</t>
  </si>
  <si>
    <t>SITE012411</t>
  </si>
  <si>
    <t>Wensley Court, 193 Wensley Road</t>
  </si>
  <si>
    <t>Wensley Court, 193 Wensley Road Building</t>
  </si>
  <si>
    <t>Myers, Yvonne</t>
  </si>
  <si>
    <t>30/11/1990</t>
  </si>
  <si>
    <t>12/09/1983</t>
  </si>
  <si>
    <t>11/09/2108</t>
  </si>
  <si>
    <t>471.10</t>
  </si>
  <si>
    <t>470082</t>
  </si>
  <si>
    <t>171998</t>
  </si>
  <si>
    <t>SU 7007871988</t>
  </si>
  <si>
    <t>V8110.01</t>
  </si>
  <si>
    <t>BK291251</t>
  </si>
  <si>
    <t>BLDG005947</t>
  </si>
  <si>
    <t>LOUT001141</t>
  </si>
  <si>
    <t>11 Isis Court, Lynmouth Road</t>
  </si>
  <si>
    <t>LU001777</t>
  </si>
  <si>
    <t>SITE011348</t>
  </si>
  <si>
    <t>Isis Court, De Montfort Road</t>
  </si>
  <si>
    <t>Isis Court, De Montfort Road Building</t>
  </si>
  <si>
    <t>Booth, Francesca</t>
  </si>
  <si>
    <t>11 Isis Court</t>
  </si>
  <si>
    <t>Lynmouth Road</t>
  </si>
  <si>
    <t>27/09/2013</t>
  </si>
  <si>
    <t>26/09/2138</t>
  </si>
  <si>
    <t>46.22</t>
  </si>
  <si>
    <t>471509</t>
  </si>
  <si>
    <t>174249</t>
  </si>
  <si>
    <t>SU 7150874249</t>
  </si>
  <si>
    <t>D-3369</t>
  </si>
  <si>
    <t>VC526.01</t>
  </si>
  <si>
    <t>BK458041</t>
  </si>
  <si>
    <t>LOUT001142</t>
  </si>
  <si>
    <t>1 Isis Court, Lynmouth Road</t>
  </si>
  <si>
    <t>LU001775</t>
  </si>
  <si>
    <t>Gee, Sheila</t>
  </si>
  <si>
    <t>1 Isis Court</t>
  </si>
  <si>
    <t>06/09/2013</t>
  </si>
  <si>
    <t>05/09/2138</t>
  </si>
  <si>
    <t>43.58</t>
  </si>
  <si>
    <t>471490</t>
  </si>
  <si>
    <t>174263</t>
  </si>
  <si>
    <t>SU 7148874263</t>
  </si>
  <si>
    <t>VC519.01</t>
  </si>
  <si>
    <t>BLDG000689</t>
  </si>
  <si>
    <t>LOUT001143</t>
  </si>
  <si>
    <t>27 Lock Place</t>
  </si>
  <si>
    <t>LU001496</t>
  </si>
  <si>
    <t>26-27 Lock Place Building</t>
  </si>
  <si>
    <t>Steel, Lesley Edward</t>
  </si>
  <si>
    <t>28/09/2001</t>
  </si>
  <si>
    <t>27/09/2126</t>
  </si>
  <si>
    <t>63.79</t>
  </si>
  <si>
    <t>472764</t>
  </si>
  <si>
    <t>173523</t>
  </si>
  <si>
    <t>SU 7276173526</t>
  </si>
  <si>
    <t>VA268.01</t>
  </si>
  <si>
    <t>BK372021</t>
  </si>
  <si>
    <t>LOUT001144</t>
  </si>
  <si>
    <t>12 Isis Court, Lynmouth Road</t>
  </si>
  <si>
    <t>LU001811</t>
  </si>
  <si>
    <t>Fisher, Dolorosa E &amp; Atuweni M</t>
  </si>
  <si>
    <t>Flat 12 Isis Court</t>
  </si>
  <si>
    <t>22/05/2015</t>
  </si>
  <si>
    <t>21/05/2140</t>
  </si>
  <si>
    <t>46.39</t>
  </si>
  <si>
    <t>471515</t>
  </si>
  <si>
    <t>174245</t>
  </si>
  <si>
    <t>SU 7151274249</t>
  </si>
  <si>
    <t>VC643.01</t>
  </si>
  <si>
    <t>BK468696</t>
  </si>
  <si>
    <t>BLDG000628</t>
  </si>
  <si>
    <t>LOUT001145</t>
  </si>
  <si>
    <t>Flat 7, 3 Lesford Road</t>
  </si>
  <si>
    <t>LU001505</t>
  </si>
  <si>
    <t>SITE001392</t>
  </si>
  <si>
    <t>1-3 Lesford Road</t>
  </si>
  <si>
    <t>3 Lesford Road Building</t>
  </si>
  <si>
    <t>Uwannah, ChUKwuemeka E &amp; H C</t>
  </si>
  <si>
    <t>Flat 7</t>
  </si>
  <si>
    <t>Coley Park</t>
  </si>
  <si>
    <t>07/12/2001</t>
  </si>
  <si>
    <t>06/12/2126</t>
  </si>
  <si>
    <t>210.14</t>
  </si>
  <si>
    <t>470397</t>
  </si>
  <si>
    <t>172083</t>
  </si>
  <si>
    <t>SU 7039172084</t>
  </si>
  <si>
    <t>VA314.01</t>
  </si>
  <si>
    <t>BLDG000690</t>
  </si>
  <si>
    <t>LOUT001146</t>
  </si>
  <si>
    <t>28 Lock Place</t>
  </si>
  <si>
    <t>LU000739</t>
  </si>
  <si>
    <t>28-33 Lock Place Building</t>
  </si>
  <si>
    <t>Carrington, L V J Mr &amp; Mrs</t>
  </si>
  <si>
    <t>30/10/1992</t>
  </si>
  <si>
    <t>26/01/1990</t>
  </si>
  <si>
    <t>25/01/2115</t>
  </si>
  <si>
    <t>114.47</t>
  </si>
  <si>
    <t>472773</t>
  </si>
  <si>
    <t>173524</t>
  </si>
  <si>
    <t>SU 7277073525</t>
  </si>
  <si>
    <t>V5045.01</t>
  </si>
  <si>
    <t>BK307476</t>
  </si>
  <si>
    <t>LOUT001147</t>
  </si>
  <si>
    <t>Flat 5, 3 Lesford Road</t>
  </si>
  <si>
    <t>LU000725</t>
  </si>
  <si>
    <t>Warner, Carolina Irena</t>
  </si>
  <si>
    <t>20/04/1990</t>
  </si>
  <si>
    <t>19/04/2115</t>
  </si>
  <si>
    <t>SU 7040272081</t>
  </si>
  <si>
    <t>V4890.01</t>
  </si>
  <si>
    <t>LOUT001148</t>
  </si>
  <si>
    <t>2 Isis Court, Lynmouth Road</t>
  </si>
  <si>
    <t>LU001772</t>
  </si>
  <si>
    <t>Mcclafferty, Brian</t>
  </si>
  <si>
    <t>2 Isis Court</t>
  </si>
  <si>
    <t>26/07/2013</t>
  </si>
  <si>
    <t>25/07/2138</t>
  </si>
  <si>
    <t>34.49</t>
  </si>
  <si>
    <t>471495</t>
  </si>
  <si>
    <t>174260</t>
  </si>
  <si>
    <t>SU 7149674261</t>
  </si>
  <si>
    <t>VC510.01</t>
  </si>
  <si>
    <t>LOUT001149</t>
  </si>
  <si>
    <t>Flat 9, 3 Lesford Road</t>
  </si>
  <si>
    <t>LU000726</t>
  </si>
  <si>
    <t>Newman, Linda H C &amp; James G</t>
  </si>
  <si>
    <t>18/03/1994</t>
  </si>
  <si>
    <t>19/12/1988</t>
  </si>
  <si>
    <t>18/12/2113</t>
  </si>
  <si>
    <t>SU 7039872084</t>
  </si>
  <si>
    <t>V4891.01</t>
  </si>
  <si>
    <t>LOUT001150</t>
  </si>
  <si>
    <t>3 Isis Court, Lynmouth Road</t>
  </si>
  <si>
    <t>LU001783</t>
  </si>
  <si>
    <t>Stannard, Trevor John</t>
  </si>
  <si>
    <t>3 Isis Court</t>
  </si>
  <si>
    <t>31/01/2014</t>
  </si>
  <si>
    <t>30/01/2139</t>
  </si>
  <si>
    <t>SU 7149074264</t>
  </si>
  <si>
    <t>VC545.01</t>
  </si>
  <si>
    <t>LOUT001152</t>
  </si>
  <si>
    <t>6 Isis Court, Lynmouth Road</t>
  </si>
  <si>
    <t>LU001950</t>
  </si>
  <si>
    <t>Pierpoint, Christopher</t>
  </si>
  <si>
    <t>Flat 6 Isis Court</t>
  </si>
  <si>
    <t>22/10/2021</t>
  </si>
  <si>
    <t>21/10/2146</t>
  </si>
  <si>
    <t>555.89</t>
  </si>
  <si>
    <t>471519</t>
  </si>
  <si>
    <t>174242</t>
  </si>
  <si>
    <t>SU 7150574252</t>
  </si>
  <si>
    <t>VE114.01</t>
  </si>
  <si>
    <t>BLDG001955</t>
  </si>
  <si>
    <t>LOUT001154</t>
  </si>
  <si>
    <t>Flat 8, 26 Granville Road</t>
  </si>
  <si>
    <t>LU001487</t>
  </si>
  <si>
    <t>SITE004512</t>
  </si>
  <si>
    <t>26-56 Granville Road</t>
  </si>
  <si>
    <t>Flats 1-11, 26 Granville Road Building</t>
  </si>
  <si>
    <t>Delaney, Daniel M &amp; Rosemary</t>
  </si>
  <si>
    <t>Flat 8</t>
  </si>
  <si>
    <t>Southcote</t>
  </si>
  <si>
    <t>29/06/2001</t>
  </si>
  <si>
    <t>28/06/2126</t>
  </si>
  <si>
    <t>41.16</t>
  </si>
  <si>
    <t>468896</t>
  </si>
  <si>
    <t>172242</t>
  </si>
  <si>
    <t>SU 6889672243</t>
  </si>
  <si>
    <t>VA193.01</t>
  </si>
  <si>
    <t>BK370385</t>
  </si>
  <si>
    <t>BLDG004966</t>
  </si>
  <si>
    <t>LOUT001155</t>
  </si>
  <si>
    <t>134 Elizabeth House, Gosbrook Road</t>
  </si>
  <si>
    <t>LU000506</t>
  </si>
  <si>
    <t>SITE011066</t>
  </si>
  <si>
    <t>Elizabeth House Gosbrook Road</t>
  </si>
  <si>
    <t>Flats 112-134 Elizabeth House Gosbrook Road Building</t>
  </si>
  <si>
    <t>Gage, M J E Mr &amp; Mrs &amp; Nort, R</t>
  </si>
  <si>
    <t>09/05/1983</t>
  </si>
  <si>
    <t>08/05/2108</t>
  </si>
  <si>
    <t>68.13</t>
  </si>
  <si>
    <t>471809</t>
  </si>
  <si>
    <t>SU 7180874711</t>
  </si>
  <si>
    <t>D-0957</t>
  </si>
  <si>
    <t>V3421.01</t>
  </si>
  <si>
    <t>BK207295</t>
  </si>
  <si>
    <t>BLDG001800</t>
  </si>
  <si>
    <t>LOUT001156</t>
  </si>
  <si>
    <t>Flat 3/26 Eliot Close</t>
  </si>
  <si>
    <t>LU001591</t>
  </si>
  <si>
    <t>SITE004147</t>
  </si>
  <si>
    <t>24-26 Eliot Close</t>
  </si>
  <si>
    <t>26 Eliot Close Building</t>
  </si>
  <si>
    <t>Fagg, Derek John</t>
  </si>
  <si>
    <t>Flat 3</t>
  </si>
  <si>
    <t>19/11/2004</t>
  </si>
  <si>
    <t>18/11/2129</t>
  </si>
  <si>
    <t>43.16</t>
  </si>
  <si>
    <t>471454</t>
  </si>
  <si>
    <t>175979</t>
  </si>
  <si>
    <t>SU 7145375981</t>
  </si>
  <si>
    <t>D-1000</t>
  </si>
  <si>
    <t>VB256.01</t>
  </si>
  <si>
    <t>BK393726</t>
  </si>
  <si>
    <t>BLDG004968</t>
  </si>
  <si>
    <t>LOUT001157</t>
  </si>
  <si>
    <t>182 Elizabeth House, Gosbrook Road</t>
  </si>
  <si>
    <t>LU001434</t>
  </si>
  <si>
    <t>Flats 160-182 Elizabeth House Gosbrook Road Building</t>
  </si>
  <si>
    <t>Roberts, Graham &amp; Doreen</t>
  </si>
  <si>
    <t>182 Elizabeth House</t>
  </si>
  <si>
    <t>Gosbrook Road</t>
  </si>
  <si>
    <t>11/08/2000</t>
  </si>
  <si>
    <t>10/08/2125</t>
  </si>
  <si>
    <t>72.48</t>
  </si>
  <si>
    <t>471848</t>
  </si>
  <si>
    <t>SU 7184774672</t>
  </si>
  <si>
    <t>V9752.01</t>
  </si>
  <si>
    <t>BK364549</t>
  </si>
  <si>
    <t>LOUT001158</t>
  </si>
  <si>
    <t>174 Elizabeth House, Gosbrook Road</t>
  </si>
  <si>
    <t>LU001951</t>
  </si>
  <si>
    <t>Green, Lisa Anne</t>
  </si>
  <si>
    <t>174 Elizabeth House</t>
  </si>
  <si>
    <t>70.04</t>
  </si>
  <si>
    <t>471850</t>
  </si>
  <si>
    <t>174685</t>
  </si>
  <si>
    <t>SU 7185074686</t>
  </si>
  <si>
    <t>VE115.01</t>
  </si>
  <si>
    <t>BLDG002619</t>
  </si>
  <si>
    <t>LOUT001159</t>
  </si>
  <si>
    <t>Flat 38 Wensley Road</t>
  </si>
  <si>
    <t>LU001177</t>
  </si>
  <si>
    <t>SITE006043</t>
  </si>
  <si>
    <t>36-42 Wensley Road</t>
  </si>
  <si>
    <t>36-42 Wensley Road Building</t>
  </si>
  <si>
    <t>Cabler, Joanne</t>
  </si>
  <si>
    <t>17/01/1997</t>
  </si>
  <si>
    <t>16/01/2122</t>
  </si>
  <si>
    <t>54.99</t>
  </si>
  <si>
    <t>470683</t>
  </si>
  <si>
    <t>172376</t>
  </si>
  <si>
    <t>SU 7068272372</t>
  </si>
  <si>
    <t>V8062.01</t>
  </si>
  <si>
    <t>BLDG004486</t>
  </si>
  <si>
    <t>LOUT001160</t>
  </si>
  <si>
    <t>Flat 5 90 Shirley Avenue</t>
  </si>
  <si>
    <t>LU001494</t>
  </si>
  <si>
    <t>SITE010545</t>
  </si>
  <si>
    <t>Flats 1-6, 90 Shirley Avenue Building</t>
  </si>
  <si>
    <t>Lowe, Brenda Pauline</t>
  </si>
  <si>
    <t>Flat 5</t>
  </si>
  <si>
    <t>RG2 8TD</t>
  </si>
  <si>
    <t>19/10/2001</t>
  </si>
  <si>
    <t>18/10/2126</t>
  </si>
  <si>
    <t>106.07</t>
  </si>
  <si>
    <t>472456</t>
  </si>
  <si>
    <t>169108</t>
  </si>
  <si>
    <t>SU 7245769109</t>
  </si>
  <si>
    <t>D-1012</t>
  </si>
  <si>
    <t>VA261.01</t>
  </si>
  <si>
    <t>BLDG003742</t>
  </si>
  <si>
    <t>LOUT001164</t>
  </si>
  <si>
    <t>SHO</t>
  </si>
  <si>
    <t>Shared Ownership</t>
  </si>
  <si>
    <t>61 Field Road</t>
  </si>
  <si>
    <t>LU000444</t>
  </si>
  <si>
    <t>SITE008667</t>
  </si>
  <si>
    <t>61-63 Field Road</t>
  </si>
  <si>
    <t>61-63 Field Road Building</t>
  </si>
  <si>
    <t>Charlotte Mills</t>
  </si>
  <si>
    <t>RG1 6AP</t>
  </si>
  <si>
    <t>03/09/1986</t>
  </si>
  <si>
    <t>19/07/1985</t>
  </si>
  <si>
    <t>18/07/2110</t>
  </si>
  <si>
    <t>57.09</t>
  </si>
  <si>
    <t>471030</t>
  </si>
  <si>
    <t>172812</t>
  </si>
  <si>
    <t>SU 7103172812</t>
  </si>
  <si>
    <t>D-3540</t>
  </si>
  <si>
    <t>V3031.01</t>
  </si>
  <si>
    <t>LOUT001166</t>
  </si>
  <si>
    <t>114 Elizabeth House, Gosbrook Road</t>
  </si>
  <si>
    <t>LU000505</t>
  </si>
  <si>
    <t>Brackley, S M</t>
  </si>
  <si>
    <t>20/01/1986</t>
  </si>
  <si>
    <t>70.24</t>
  </si>
  <si>
    <t>471804</t>
  </si>
  <si>
    <t>174681</t>
  </si>
  <si>
    <t>SU 7180474681</t>
  </si>
  <si>
    <t>V3420.01</t>
  </si>
  <si>
    <t>BK240681</t>
  </si>
  <si>
    <t>LOUT001167</t>
  </si>
  <si>
    <t>126 Elizabeth House, Gosbrook Road</t>
  </si>
  <si>
    <t>LU001524</t>
  </si>
  <si>
    <t>Sherwood, Ivy Rosaleen</t>
  </si>
  <si>
    <t>13/02/1989</t>
  </si>
  <si>
    <t>67.39</t>
  </si>
  <si>
    <t>471807</t>
  </si>
  <si>
    <t>174700</t>
  </si>
  <si>
    <t>SU 7180674701</t>
  </si>
  <si>
    <t>VA577.01</t>
  </si>
  <si>
    <t>BK274543</t>
  </si>
  <si>
    <t>BLDG000727</t>
  </si>
  <si>
    <t>LOUT001168</t>
  </si>
  <si>
    <t>4 Canal Way</t>
  </si>
  <si>
    <t>LU000251</t>
  </si>
  <si>
    <t>SITE001606</t>
  </si>
  <si>
    <t>1-4 Canal Way Building</t>
  </si>
  <si>
    <t>Stone, I Mr &amp; Mrs</t>
  </si>
  <si>
    <t>31/07/1989</t>
  </si>
  <si>
    <t>30/07/2114</t>
  </si>
  <si>
    <t>45.45</t>
  </si>
  <si>
    <t>472660</t>
  </si>
  <si>
    <t>173449</t>
  </si>
  <si>
    <t>SU 7266073448</t>
  </si>
  <si>
    <t>V1656.01</t>
  </si>
  <si>
    <t>BK284776</t>
  </si>
  <si>
    <t>BLDG000542</t>
  </si>
  <si>
    <t>LOUT001169</t>
  </si>
  <si>
    <t>Flat 14 Lansdowne Road</t>
  </si>
  <si>
    <t>LU000706</t>
  </si>
  <si>
    <t>SITE001210</t>
  </si>
  <si>
    <t>12-18 Lansdowne Road Building</t>
  </si>
  <si>
    <t>Turton, Sadie</t>
  </si>
  <si>
    <t>20/02/1989</t>
  </si>
  <si>
    <t>19/02/2114</t>
  </si>
  <si>
    <t>62.48</t>
  </si>
  <si>
    <t>466480</t>
  </si>
  <si>
    <t>173298</t>
  </si>
  <si>
    <t>SU 6647073301</t>
  </si>
  <si>
    <t>D-0991</t>
  </si>
  <si>
    <t>V4813.01</t>
  </si>
  <si>
    <t>BK274767</t>
  </si>
  <si>
    <t>BLDG003377</t>
  </si>
  <si>
    <t>LOUT001170</t>
  </si>
  <si>
    <t>51 Wensley Road</t>
  </si>
  <si>
    <t>LU001653</t>
  </si>
  <si>
    <t>SITE007803</t>
  </si>
  <si>
    <t>51-65 Wensley Road</t>
  </si>
  <si>
    <t>51-53 Wensley Road Building</t>
  </si>
  <si>
    <t>Cumberbatch, Sharron</t>
  </si>
  <si>
    <t>24/02/2006</t>
  </si>
  <si>
    <t>23/02/2131</t>
  </si>
  <si>
    <t>54.43</t>
  </si>
  <si>
    <t>470658</t>
  </si>
  <si>
    <t>172310</t>
  </si>
  <si>
    <t>SU 7066172312</t>
  </si>
  <si>
    <t>VB512.01</t>
  </si>
  <si>
    <t>BLDG006138</t>
  </si>
  <si>
    <t>LOUT001171</t>
  </si>
  <si>
    <t>7 Phoebe Court</t>
  </si>
  <si>
    <t>LU000675</t>
  </si>
  <si>
    <t>SITE012128</t>
  </si>
  <si>
    <t>Phoebe Court Katesgrove Lane</t>
  </si>
  <si>
    <t>6-8, 15-19 Phoebe Court Building</t>
  </si>
  <si>
    <t>Wiltshire, David</t>
  </si>
  <si>
    <t>04/04/1996</t>
  </si>
  <si>
    <t>03/04/2121</t>
  </si>
  <si>
    <t>155.12</t>
  </si>
  <si>
    <t>471401</t>
  </si>
  <si>
    <t>172719</t>
  </si>
  <si>
    <t>SU 7140072719</t>
  </si>
  <si>
    <t>D-3451</t>
  </si>
  <si>
    <t>V4422.01</t>
  </si>
  <si>
    <t>BLDG004070</t>
  </si>
  <si>
    <t>LOUT001172</t>
  </si>
  <si>
    <t>Flat 76 Wilson House, Severn Way</t>
  </si>
  <si>
    <t>LU001969</t>
  </si>
  <si>
    <t>SITE009434</t>
  </si>
  <si>
    <t>72-94 Severn Way Wilson House</t>
  </si>
  <si>
    <t>72-94 Severn Way Wilson House Building</t>
  </si>
  <si>
    <t>Hafeez, Tayyiba</t>
  </si>
  <si>
    <t>Flat 76 Wilson House</t>
  </si>
  <si>
    <t>Severn Way</t>
  </si>
  <si>
    <t>RG30 4HH</t>
  </si>
  <si>
    <t>20/05/2022</t>
  </si>
  <si>
    <t>19/05/2147</t>
  </si>
  <si>
    <t>61.45</t>
  </si>
  <si>
    <t>467886</t>
  </si>
  <si>
    <t>172722</t>
  </si>
  <si>
    <t>SU 6788572723</t>
  </si>
  <si>
    <t>VE147.01</t>
  </si>
  <si>
    <t>BLDG001965</t>
  </si>
  <si>
    <t>LOUT001173</t>
  </si>
  <si>
    <t>Flat 4, 56 Granville Road</t>
  </si>
  <si>
    <t>LU001417</t>
  </si>
  <si>
    <t>Flats 1-6, 56 Granville Road Building</t>
  </si>
  <si>
    <t>Parkes, Raymond Thomas</t>
  </si>
  <si>
    <t>Flat 4</t>
  </si>
  <si>
    <t>19/05/2000</t>
  </si>
  <si>
    <t>18/05/2125</t>
  </si>
  <si>
    <t>50.99</t>
  </si>
  <si>
    <t>468527</t>
  </si>
  <si>
    <t>172149</t>
  </si>
  <si>
    <t>SU 6853072150</t>
  </si>
  <si>
    <t>V9685.01</t>
  </si>
  <si>
    <t>BLDG000586</t>
  </si>
  <si>
    <t>LOUT001174</t>
  </si>
  <si>
    <t>Flat 3, 126 Windermere Road</t>
  </si>
  <si>
    <t>LU000332</t>
  </si>
  <si>
    <t>SITE001294</t>
  </si>
  <si>
    <t>126-128 Windermere Road</t>
  </si>
  <si>
    <t>Flats 1- 6, 126 Windermere Road</t>
  </si>
  <si>
    <t>Klosi, Sajmir</t>
  </si>
  <si>
    <t>14/12/2012</t>
  </si>
  <si>
    <t>13/12/2137</t>
  </si>
  <si>
    <t>59.29</t>
  </si>
  <si>
    <t>472741</t>
  </si>
  <si>
    <t>171043</t>
  </si>
  <si>
    <t>SU 7274171042</t>
  </si>
  <si>
    <t>D-1013</t>
  </si>
  <si>
    <t>V2049.01</t>
  </si>
  <si>
    <t>BLDG001958</t>
  </si>
  <si>
    <t>LOUT001175</t>
  </si>
  <si>
    <t>Flat 10, 36 Granville Road</t>
  </si>
  <si>
    <t>LU000532</t>
  </si>
  <si>
    <t>Flats 1-11, 36 Granville Road Building</t>
  </si>
  <si>
    <t>Bulpin, Arthur J &amp; Molly M</t>
  </si>
  <si>
    <t>05/06/1989</t>
  </si>
  <si>
    <t>04/06/2114</t>
  </si>
  <si>
    <t>172.38</t>
  </si>
  <si>
    <t>468718</t>
  </si>
  <si>
    <t>172221</t>
  </si>
  <si>
    <t>SU 6871672212</t>
  </si>
  <si>
    <t>V3496.01</t>
  </si>
  <si>
    <t>BLDG002439</t>
  </si>
  <si>
    <t>LOUT001177</t>
  </si>
  <si>
    <t>322a The Meadway</t>
  </si>
  <si>
    <t>LU000860</t>
  </si>
  <si>
    <t>SITE005581</t>
  </si>
  <si>
    <t>320-326a The Meadway</t>
  </si>
  <si>
    <t>322-324a The Meadway Building</t>
  </si>
  <si>
    <t>Carter, Paula Elizabeth</t>
  </si>
  <si>
    <t>124.34</t>
  </si>
  <si>
    <t>467235</t>
  </si>
  <si>
    <t>173101</t>
  </si>
  <si>
    <t>SU 6724073101</t>
  </si>
  <si>
    <t>V5413.01</t>
  </si>
  <si>
    <t>BLDG001806</t>
  </si>
  <si>
    <t>LOUT001179</t>
  </si>
  <si>
    <t>26 Garnet Hill</t>
  </si>
  <si>
    <t>LU000470</t>
  </si>
  <si>
    <t>SITE004156</t>
  </si>
  <si>
    <t>24-30 Garnet Hill</t>
  </si>
  <si>
    <t>24-30 Garnet Hill Building</t>
  </si>
  <si>
    <t>Cave, Peter Geoffrey</t>
  </si>
  <si>
    <t>05/08/1985</t>
  </si>
  <si>
    <t>19/07/1984</t>
  </si>
  <si>
    <t>18/07/2109</t>
  </si>
  <si>
    <t>125.42</t>
  </si>
  <si>
    <t>471045</t>
  </si>
  <si>
    <t>172773</t>
  </si>
  <si>
    <t>SU 7105072773</t>
  </si>
  <si>
    <t>V3332.01</t>
  </si>
  <si>
    <t>BLDG000687</t>
  </si>
  <si>
    <t>LOUT001181</t>
  </si>
  <si>
    <t>23 Lock Place</t>
  </si>
  <si>
    <t>LU001885</t>
  </si>
  <si>
    <t>22-25 Lock Place Building</t>
  </si>
  <si>
    <t>Rose, Stephen Alva</t>
  </si>
  <si>
    <t>15/12/2017</t>
  </si>
  <si>
    <t>14/12/2142</t>
  </si>
  <si>
    <t>109.65</t>
  </si>
  <si>
    <t>472751</t>
  </si>
  <si>
    <t>173518</t>
  </si>
  <si>
    <t>SU 7274373517</t>
  </si>
  <si>
    <t>VC856.01</t>
  </si>
  <si>
    <t>LOUT001182</t>
  </si>
  <si>
    <t>25 Lock Place</t>
  </si>
  <si>
    <t>LU001368</t>
  </si>
  <si>
    <t>Green, Glynnis</t>
  </si>
  <si>
    <t>29/10/1999</t>
  </si>
  <si>
    <t>28/10/2124</t>
  </si>
  <si>
    <t>SU 7275673520</t>
  </si>
  <si>
    <t>V9513.01</t>
  </si>
  <si>
    <t>BK359435</t>
  </si>
  <si>
    <t>BLDG001494</t>
  </si>
  <si>
    <t>LOUT001183</t>
  </si>
  <si>
    <t>20 Arthur Place</t>
  </si>
  <si>
    <t>LU001482</t>
  </si>
  <si>
    <t>SITE003442</t>
  </si>
  <si>
    <t>20-21 Arthur Place</t>
  </si>
  <si>
    <t>20-21 Arthur Place Building</t>
  </si>
  <si>
    <t>Stubbs, Daniel Maurice James</t>
  </si>
  <si>
    <t>23/01/1988</t>
  </si>
  <si>
    <t>25/07/1988</t>
  </si>
  <si>
    <t>24/07/2113</t>
  </si>
  <si>
    <t>66.56</t>
  </si>
  <si>
    <t>472501</t>
  </si>
  <si>
    <t>173418</t>
  </si>
  <si>
    <t>SU 7249973421</t>
  </si>
  <si>
    <t>VA179.01</t>
  </si>
  <si>
    <t>BK347703</t>
  </si>
  <si>
    <t>BLDG004857</t>
  </si>
  <si>
    <t>LOUT001184</t>
  </si>
  <si>
    <t>1 Culham Court, Appleford Road</t>
  </si>
  <si>
    <t>LU001771</t>
  </si>
  <si>
    <t>SITE011025</t>
  </si>
  <si>
    <t>Culham Court, Appleford Road</t>
  </si>
  <si>
    <t>Flats 1-5, Culham Court, Appleford Road</t>
  </si>
  <si>
    <t>Fraifeld, Philippe Simon</t>
  </si>
  <si>
    <t>1 Culham Court</t>
  </si>
  <si>
    <t>Appleford Road</t>
  </si>
  <si>
    <t>12/07/2013</t>
  </si>
  <si>
    <t>11/07/2138</t>
  </si>
  <si>
    <t>201.96</t>
  </si>
  <si>
    <t>468025</t>
  </si>
  <si>
    <t>SU 6802571937</t>
  </si>
  <si>
    <t>D-1366</t>
  </si>
  <si>
    <t>VC508.01</t>
  </si>
  <si>
    <t>BLDG002340</t>
  </si>
  <si>
    <t>LOUT001185</t>
  </si>
  <si>
    <t>Flat 5, 33 Dwyer Road</t>
  </si>
  <si>
    <t>LU001677</t>
  </si>
  <si>
    <t>SITE005334</t>
  </si>
  <si>
    <t>31 &amp; 33 Dwyer Road</t>
  </si>
  <si>
    <t>Flats 1-8, 33 Dwyer Road Building</t>
  </si>
  <si>
    <t>Collins, Sineaid Marie</t>
  </si>
  <si>
    <t>13/04/2007</t>
  </si>
  <si>
    <t>12/04/2132</t>
  </si>
  <si>
    <t>127.46</t>
  </si>
  <si>
    <t>468074</t>
  </si>
  <si>
    <t>171812</t>
  </si>
  <si>
    <t>SU 6807071822</t>
  </si>
  <si>
    <t>VB902.01</t>
  </si>
  <si>
    <t>LOUT001186</t>
  </si>
  <si>
    <t>Flat 8, 33 Dwyer Road</t>
  </si>
  <si>
    <t>LU001823</t>
  </si>
  <si>
    <t>Wilson, Shirley Tracey</t>
  </si>
  <si>
    <t>18/12/2015</t>
  </si>
  <si>
    <t>17/12/2140</t>
  </si>
  <si>
    <t>SU 6807271809</t>
  </si>
  <si>
    <t>VC673.01</t>
  </si>
  <si>
    <t>BLDG000003</t>
  </si>
  <si>
    <t>LOUT001187</t>
  </si>
  <si>
    <t>Flat 8, 1 Aveley Walk</t>
  </si>
  <si>
    <t>LU001802</t>
  </si>
  <si>
    <t>SITE000010</t>
  </si>
  <si>
    <t>1 Aveley Walk</t>
  </si>
  <si>
    <t>Flats 1-12, 1 Aveley Walk Building</t>
  </si>
  <si>
    <t>Istrefi, Sali &amp; Fllanza</t>
  </si>
  <si>
    <t>07/11/2014</t>
  </si>
  <si>
    <t>06/11/2139</t>
  </si>
  <si>
    <t>335.62</t>
  </si>
  <si>
    <t>471741</t>
  </si>
  <si>
    <t>172246</t>
  </si>
  <si>
    <t>SU 7173972237</t>
  </si>
  <si>
    <t>D-3230</t>
  </si>
  <si>
    <t>VC615.01</t>
  </si>
  <si>
    <t>BLDG004118</t>
  </si>
  <si>
    <t>LOUT001188</t>
  </si>
  <si>
    <t>87 Wensley Road</t>
  </si>
  <si>
    <t>LU001794</t>
  </si>
  <si>
    <t>SITE009563</t>
  </si>
  <si>
    <t>75-89 Wensley Road</t>
  </si>
  <si>
    <t>87-89 Wensley Road Building</t>
  </si>
  <si>
    <t>Kulisic, Maria</t>
  </si>
  <si>
    <t>31/10/2014</t>
  </si>
  <si>
    <t>30/10/2139</t>
  </si>
  <si>
    <t>67.98</t>
  </si>
  <si>
    <t>470578</t>
  </si>
  <si>
    <t>172258</t>
  </si>
  <si>
    <t>SU 7057772255</t>
  </si>
  <si>
    <t>VC595.01</t>
  </si>
  <si>
    <t>BLDG003516</t>
  </si>
  <si>
    <t>LOUT001190</t>
  </si>
  <si>
    <t>69 Lulworth Road</t>
  </si>
  <si>
    <t>LU001805</t>
  </si>
  <si>
    <t>SITE008094</t>
  </si>
  <si>
    <t>55-77 Lulworth Road Abbotsbury House</t>
  </si>
  <si>
    <t>55-77 Lulworth Road Building</t>
  </si>
  <si>
    <t>Ceplinskas, Nerijus</t>
  </si>
  <si>
    <t>16/01/2015</t>
  </si>
  <si>
    <t>15/01/2140</t>
  </si>
  <si>
    <t>270.38</t>
  </si>
  <si>
    <t>472239</t>
  </si>
  <si>
    <t>169794</t>
  </si>
  <si>
    <t>SU 7222969795</t>
  </si>
  <si>
    <t>VC620.01</t>
  </si>
  <si>
    <t>BK466364</t>
  </si>
  <si>
    <t>BLDG003565</t>
  </si>
  <si>
    <t>LOUT001191</t>
  </si>
  <si>
    <t>35 Coronation Square</t>
  </si>
  <si>
    <t>LU001531</t>
  </si>
  <si>
    <t>SITE008220</t>
  </si>
  <si>
    <t>31, 35, 37, 39 &amp; 43 Coronation Square</t>
  </si>
  <si>
    <t>Qadri, Tanweer &amp; Jennifer</t>
  </si>
  <si>
    <t>26/07/2002</t>
  </si>
  <si>
    <t>25/07/2127</t>
  </si>
  <si>
    <t>122.07</t>
  </si>
  <si>
    <t>468737</t>
  </si>
  <si>
    <t>171920</t>
  </si>
  <si>
    <t>SU 6874271921</t>
  </si>
  <si>
    <t>VA701.01</t>
  </si>
  <si>
    <t>BK379212</t>
  </si>
  <si>
    <t>BLDG003568</t>
  </si>
  <si>
    <t>LOUT001193</t>
  </si>
  <si>
    <t>15 Coronation Square</t>
  </si>
  <si>
    <t>LU001768</t>
  </si>
  <si>
    <t>5, 7, 9, 11, 15, 17, 19 &amp; 23 Coronation Square</t>
  </si>
  <si>
    <t>Cash, Rebecca</t>
  </si>
  <si>
    <t>02/11/2012</t>
  </si>
  <si>
    <t>01/11/2137</t>
  </si>
  <si>
    <t>204.01</t>
  </si>
  <si>
    <t>171913</t>
  </si>
  <si>
    <t>SU 6877271915</t>
  </si>
  <si>
    <t>VC500.01</t>
  </si>
  <si>
    <t>BLDG000214</t>
  </si>
  <si>
    <t>LOUT001194</t>
  </si>
  <si>
    <t>106 Buckingham Drive</t>
  </si>
  <si>
    <t>LU000217</t>
  </si>
  <si>
    <t>SITE000521</t>
  </si>
  <si>
    <t>104-106 Buckingham Drive</t>
  </si>
  <si>
    <t>104-106 Buckingham Drive Building</t>
  </si>
  <si>
    <t>Ward, William</t>
  </si>
  <si>
    <t>106 BUCKINGHAM DRIVE</t>
  </si>
  <si>
    <t>09/02/1996</t>
  </si>
  <si>
    <t>08/02/2121</t>
  </si>
  <si>
    <t>68.12</t>
  </si>
  <si>
    <t>472015</t>
  </si>
  <si>
    <t>176278</t>
  </si>
  <si>
    <t>SU 7201476277</t>
  </si>
  <si>
    <t>D-1011</t>
  </si>
  <si>
    <t>V1478.01</t>
  </si>
  <si>
    <t>BLDG002048</t>
  </si>
  <si>
    <t>LOUT001195</t>
  </si>
  <si>
    <t>Flat 6 Coley Place</t>
  </si>
  <si>
    <t>LU001516</t>
  </si>
  <si>
    <t>SITE004715</t>
  </si>
  <si>
    <t>2-8 Coley Place</t>
  </si>
  <si>
    <t>2-8 Coley Place Building</t>
  </si>
  <si>
    <t>Feighery, Joseph A &amp; Deirdre J</t>
  </si>
  <si>
    <t>08/03/2002</t>
  </si>
  <si>
    <t>07/03/2127</t>
  </si>
  <si>
    <t>130.27</t>
  </si>
  <si>
    <t>471072</t>
  </si>
  <si>
    <t>172978</t>
  </si>
  <si>
    <t>SU 7107372975</t>
  </si>
  <si>
    <t>D-1733</t>
  </si>
  <si>
    <t>VA452.01</t>
  </si>
  <si>
    <t>BLDG000350</t>
  </si>
  <si>
    <t>LOUT001196</t>
  </si>
  <si>
    <t>7 St Giles Close</t>
  </si>
  <si>
    <t>LU001117</t>
  </si>
  <si>
    <t>SITE000837</t>
  </si>
  <si>
    <t>1-11 St Giles Close</t>
  </si>
  <si>
    <t>Flats 1-11 St Giles Close Building</t>
  </si>
  <si>
    <t>Hawkins, Alan Thomas &amp; Barbara</t>
  </si>
  <si>
    <t>26/09/1997</t>
  </si>
  <si>
    <t>03/11/1986</t>
  </si>
  <si>
    <t>02/11/2111</t>
  </si>
  <si>
    <t>202.79</t>
  </si>
  <si>
    <t>471707</t>
  </si>
  <si>
    <t>172902</t>
  </si>
  <si>
    <t>SU 7171572906</t>
  </si>
  <si>
    <t>D-3396</t>
  </si>
  <si>
    <t>V7138.01</t>
  </si>
  <si>
    <t>BLDG000930</t>
  </si>
  <si>
    <t>LOUT001197</t>
  </si>
  <si>
    <t>21 St Giles Close</t>
  </si>
  <si>
    <t>LU001118</t>
  </si>
  <si>
    <t>SITE002081</t>
  </si>
  <si>
    <t>15-31 St Giles Close</t>
  </si>
  <si>
    <t>15-31 St Giles Close Building</t>
  </si>
  <si>
    <t>Brown, Rita Wendy</t>
  </si>
  <si>
    <t>197.15</t>
  </si>
  <si>
    <t>471670</t>
  </si>
  <si>
    <t>172876</t>
  </si>
  <si>
    <t>SU 7167172877</t>
  </si>
  <si>
    <t>V7140.01</t>
  </si>
  <si>
    <t>BLDG004969</t>
  </si>
  <si>
    <t>LOUT001198</t>
  </si>
  <si>
    <t>204 Elizabeth House, Gosbrook Road &amp; Garage 24 Gosbrook Road</t>
  </si>
  <si>
    <t>LU000516</t>
  </si>
  <si>
    <t>Flats 184-206 Elizabeth House Gosbrook Road Building</t>
  </si>
  <si>
    <t>Roddy, S J</t>
  </si>
  <si>
    <t>363.04</t>
  </si>
  <si>
    <t>471861</t>
  </si>
  <si>
    <t>174652</t>
  </si>
  <si>
    <t>SU 7187774650</t>
  </si>
  <si>
    <t>V3431.01</t>
  </si>
  <si>
    <t>BK293362</t>
  </si>
  <si>
    <t>LOUT001199</t>
  </si>
  <si>
    <t>190 Elizabeth House, Gosbrook Road</t>
  </si>
  <si>
    <t>LU001510</t>
  </si>
  <si>
    <t>Werrell, Alan P &amp; Sarah C</t>
  </si>
  <si>
    <t>190 Elizabeth House</t>
  </si>
  <si>
    <t>01/02/2002</t>
  </si>
  <si>
    <t>31/01/2127</t>
  </si>
  <si>
    <t>SU 7185874653</t>
  </si>
  <si>
    <t>VA422.01</t>
  </si>
  <si>
    <t>BK374353</t>
  </si>
  <si>
    <t>LOUT001200</t>
  </si>
  <si>
    <t>198 Elizabeth House, Gosbrook Road</t>
  </si>
  <si>
    <t>LU001879</t>
  </si>
  <si>
    <t>Lam, Stephen &amp; Lam, Oi Wah</t>
  </si>
  <si>
    <t>198 Elizabeth House</t>
  </si>
  <si>
    <t>13/10/2017</t>
  </si>
  <si>
    <t>12/10/2142</t>
  </si>
  <si>
    <t>SU 7186574652</t>
  </si>
  <si>
    <t>VC843.01</t>
  </si>
  <si>
    <t>BLDG004970</t>
  </si>
  <si>
    <t>LOUT001201</t>
  </si>
  <si>
    <t>102 Elizabeth House, Gosbrook Road</t>
  </si>
  <si>
    <t>LU000502</t>
  </si>
  <si>
    <t>Flats 88-110 Elizabeth House Gosbrook Road Building</t>
  </si>
  <si>
    <t>Scarff, O P &amp; I J A</t>
  </si>
  <si>
    <t>13/06/1983</t>
  </si>
  <si>
    <t>355.26</t>
  </si>
  <si>
    <t>471785</t>
  </si>
  <si>
    <t>174666</t>
  </si>
  <si>
    <t>SU 7179074665</t>
  </si>
  <si>
    <t>V3417.01</t>
  </si>
  <si>
    <t>BK208325</t>
  </si>
  <si>
    <t>LOUT001202</t>
  </si>
  <si>
    <t>90 Elizabeth House, Gosbrook Road</t>
  </si>
  <si>
    <t>LU000499</t>
  </si>
  <si>
    <t>Feast, G Mr &amp; Mrs</t>
  </si>
  <si>
    <t>10/02/1995</t>
  </si>
  <si>
    <t>SU 7176774668</t>
  </si>
  <si>
    <t>V3414.01</t>
  </si>
  <si>
    <t>BK327210</t>
  </si>
  <si>
    <t>BLDG001961</t>
  </si>
  <si>
    <t>LOUT001203</t>
  </si>
  <si>
    <t>Flat 35, 38 Granville Road</t>
  </si>
  <si>
    <t>LU001792</t>
  </si>
  <si>
    <t>Flats 1-40, 38 Granville Road Building</t>
  </si>
  <si>
    <t>Roberts, Colin Raymond</t>
  </si>
  <si>
    <t>10/10/2014</t>
  </si>
  <si>
    <t>09/10/2139</t>
  </si>
  <si>
    <t>447.48</t>
  </si>
  <si>
    <t>468694</t>
  </si>
  <si>
    <t>172187</t>
  </si>
  <si>
    <t>SU 6868572191</t>
  </si>
  <si>
    <t>VC593.01</t>
  </si>
  <si>
    <t>LOUT001204</t>
  </si>
  <si>
    <t>Flat 28, 38 Granville Road</t>
  </si>
  <si>
    <t>LU001014</t>
  </si>
  <si>
    <t>Carter, David Paul</t>
  </si>
  <si>
    <t>Flat 28</t>
  </si>
  <si>
    <t>RG30 3QA</t>
  </si>
  <si>
    <t>29/08/2014</t>
  </si>
  <si>
    <t>28/08/2139</t>
  </si>
  <si>
    <t>SU 6870172186</t>
  </si>
  <si>
    <t>V6471.01</t>
  </si>
  <si>
    <t>LOUT001205</t>
  </si>
  <si>
    <t>14 Bob Green Court</t>
  </si>
  <si>
    <t>LU001749</t>
  </si>
  <si>
    <t>SITE010591</t>
  </si>
  <si>
    <t>9-17 Bobgreen Court</t>
  </si>
  <si>
    <t>9-17 Bobgreen Court Building</t>
  </si>
  <si>
    <t>Best, Clint Robert</t>
  </si>
  <si>
    <t>14/05/2010</t>
  </si>
  <si>
    <t>13/05/2135</t>
  </si>
  <si>
    <t>235.88</t>
  </si>
  <si>
    <t>472185</t>
  </si>
  <si>
    <t>168998</t>
  </si>
  <si>
    <t>SU 7219068994</t>
  </si>
  <si>
    <t>D-3164</t>
  </si>
  <si>
    <t>VC453.01</t>
  </si>
  <si>
    <t>BLDG001235</t>
  </si>
  <si>
    <t>LOUT001207</t>
  </si>
  <si>
    <t>Flat 24 Bobgreen Court</t>
  </si>
  <si>
    <t>LU001476</t>
  </si>
  <si>
    <t>SITE002819</t>
  </si>
  <si>
    <t>18-36 Bobgreen Court</t>
  </si>
  <si>
    <t>18-25 Bobgreen Court Building</t>
  </si>
  <si>
    <t>Carty, Osden &amp; Williams, Tina</t>
  </si>
  <si>
    <t>Whitley Wood</t>
  </si>
  <si>
    <t>REading</t>
  </si>
  <si>
    <t>244.08</t>
  </si>
  <si>
    <t>472107</t>
  </si>
  <si>
    <t>168990</t>
  </si>
  <si>
    <t>SU 7210568988</t>
  </si>
  <si>
    <t>VA005.01</t>
  </si>
  <si>
    <t>BLDG002489</t>
  </si>
  <si>
    <t>LOUT001208</t>
  </si>
  <si>
    <t>35 Carsdale Close &amp; Garage 5 Carsdale Close</t>
  </si>
  <si>
    <t>LU000256</t>
  </si>
  <si>
    <t>SITE005707</t>
  </si>
  <si>
    <t>33-35 Cardale Close</t>
  </si>
  <si>
    <t>33-35 Cardale Close Building</t>
  </si>
  <si>
    <t>Young, David G &amp; Beatrice</t>
  </si>
  <si>
    <t>35 CARSDALE CLOSE</t>
  </si>
  <si>
    <t>24/02/1995</t>
  </si>
  <si>
    <t>23/02/2120</t>
  </si>
  <si>
    <t>68.95</t>
  </si>
  <si>
    <t>470651</t>
  </si>
  <si>
    <t>172436</t>
  </si>
  <si>
    <t>SU 7065072435</t>
  </si>
  <si>
    <t>V1724.01</t>
  </si>
  <si>
    <t>BK327944</t>
  </si>
  <si>
    <t>BLDG002492</t>
  </si>
  <si>
    <t>LOUT001211</t>
  </si>
  <si>
    <t>Flat 35 Caversham Road</t>
  </si>
  <si>
    <t>LU001369</t>
  </si>
  <si>
    <t>SITE005710</t>
  </si>
  <si>
    <t>33-41b Caversham Road</t>
  </si>
  <si>
    <t>33-41b Caversham Road Building</t>
  </si>
  <si>
    <t>Goodey, Clifford R</t>
  </si>
  <si>
    <t>35 Caversham Road</t>
  </si>
  <si>
    <t>RG1 3HF</t>
  </si>
  <si>
    <t>19/11/1999</t>
  </si>
  <si>
    <t>18/11/2124</t>
  </si>
  <si>
    <t>222.16</t>
  </si>
  <si>
    <t>471121</t>
  </si>
  <si>
    <t>173727</t>
  </si>
  <si>
    <t>SU 7112273730</t>
  </si>
  <si>
    <t>D-0011</t>
  </si>
  <si>
    <t>V9526.01</t>
  </si>
  <si>
    <t>BK359744</t>
  </si>
  <si>
    <t>BLDG001957</t>
  </si>
  <si>
    <t>LOUT001212</t>
  </si>
  <si>
    <t>Flat 9 32 Granville Road</t>
  </si>
  <si>
    <t>LU001933</t>
  </si>
  <si>
    <t>Flats 1-11, 32 Granville Road Building</t>
  </si>
  <si>
    <t>Zawadzki, Marek Tadeusz &amp; Zawadzka, Malgorzata  Anita</t>
  </si>
  <si>
    <t>Flat 9</t>
  </si>
  <si>
    <t>32 Granville Road</t>
  </si>
  <si>
    <t>28/02/2020</t>
  </si>
  <si>
    <t>125</t>
  </si>
  <si>
    <t>28/02/2145</t>
  </si>
  <si>
    <t>165.58</t>
  </si>
  <si>
    <t>468783</t>
  </si>
  <si>
    <t>172240</t>
  </si>
  <si>
    <t>SU 6878672237</t>
  </si>
  <si>
    <t>VE036.01</t>
  </si>
  <si>
    <t>BLDG004967</t>
  </si>
  <si>
    <t>LOUT001214</t>
  </si>
  <si>
    <t>136 Elizabeth House, Gosbrook Road</t>
  </si>
  <si>
    <t>LU000507</t>
  </si>
  <si>
    <t>Flats 136-158 Elizabeth House Gosbrook Road Building</t>
  </si>
  <si>
    <t>Haines, Patricia M &amp; Freda K</t>
  </si>
  <si>
    <t>29/05/1989</t>
  </si>
  <si>
    <t>251.39</t>
  </si>
  <si>
    <t>471833</t>
  </si>
  <si>
    <t>174716</t>
  </si>
  <si>
    <t>SU 7182174718</t>
  </si>
  <si>
    <t>V3422.01</t>
  </si>
  <si>
    <t>BK277496</t>
  </si>
  <si>
    <t>LOUT001215</t>
  </si>
  <si>
    <t>156 Elizabeth House, Gosbrook Road</t>
  </si>
  <si>
    <t>LU001416</t>
  </si>
  <si>
    <t>Tranter, Ellen Mary</t>
  </si>
  <si>
    <t>156 Elizabeth House</t>
  </si>
  <si>
    <t>28/04/2000</t>
  </si>
  <si>
    <t>27/04/2125</t>
  </si>
  <si>
    <t>SU 7183474719</t>
  </si>
  <si>
    <t>V9684.01</t>
  </si>
  <si>
    <t>BK363906</t>
  </si>
  <si>
    <t>LOUT001216</t>
  </si>
  <si>
    <t>144 Elizabeth House, Gosbrook Road</t>
  </si>
  <si>
    <t>LU001843</t>
  </si>
  <si>
    <t>Cvetkov, Kiril Yordanov</t>
  </si>
  <si>
    <t>144 GOSBROOK ROAD</t>
  </si>
  <si>
    <t>20/01/2017</t>
  </si>
  <si>
    <t>19/01/2142</t>
  </si>
  <si>
    <t>SU 7182774717</t>
  </si>
  <si>
    <t>VC706.01</t>
  </si>
  <si>
    <t>BK481695</t>
  </si>
  <si>
    <t>BLDG000427</t>
  </si>
  <si>
    <t>LOUT001218</t>
  </si>
  <si>
    <t>11 Brock Gardens</t>
  </si>
  <si>
    <t>LU001852</t>
  </si>
  <si>
    <t>SITE000969</t>
  </si>
  <si>
    <t>1-19 Brock Gardens</t>
  </si>
  <si>
    <t>Flats 1-12 Brock Gardens</t>
  </si>
  <si>
    <t>Keen, Laura Jane</t>
  </si>
  <si>
    <t>21/04/2017</t>
  </si>
  <si>
    <t>20/04/2042</t>
  </si>
  <si>
    <t>262.05</t>
  </si>
  <si>
    <t>469253</t>
  </si>
  <si>
    <t>173771</t>
  </si>
  <si>
    <t>SU 6925473773</t>
  </si>
  <si>
    <t>VC744.01</t>
  </si>
  <si>
    <t>BK483602</t>
  </si>
  <si>
    <t>LOUT001220</t>
  </si>
  <si>
    <t>164 Elizabeth House, Gosbrook Road</t>
  </si>
  <si>
    <t>LU000511</t>
  </si>
  <si>
    <t>Slade, G C Mr &amp; Mrs</t>
  </si>
  <si>
    <t>12/11/1993</t>
  </si>
  <si>
    <t>68.84</t>
  </si>
  <si>
    <t>471854</t>
  </si>
  <si>
    <t>174705</t>
  </si>
  <si>
    <t>SU 7185374726</t>
  </si>
  <si>
    <t>V3426.01</t>
  </si>
  <si>
    <t>BK357275</t>
  </si>
  <si>
    <t>BLDG002935</t>
  </si>
  <si>
    <t>LOUT001221</t>
  </si>
  <si>
    <t>14 Lulworth Road</t>
  </si>
  <si>
    <t>LU000816</t>
  </si>
  <si>
    <t>SITE006760</t>
  </si>
  <si>
    <t>4-18 Lulworth Road Building</t>
  </si>
  <si>
    <t>Kriger, S Mr &amp; Mrs</t>
  </si>
  <si>
    <t>18/09/1989</t>
  </si>
  <si>
    <t>17/09/2114</t>
  </si>
  <si>
    <t>55.05</t>
  </si>
  <si>
    <t>472306</t>
  </si>
  <si>
    <t>169895</t>
  </si>
  <si>
    <t>SU 7230669894</t>
  </si>
  <si>
    <t>V5158.01</t>
  </si>
  <si>
    <t>BLDG002763</t>
  </si>
  <si>
    <t>LOUT001226</t>
  </si>
  <si>
    <t>39 Rothwell Walk</t>
  </si>
  <si>
    <t>LU001495</t>
  </si>
  <si>
    <t>SITE006343</t>
  </si>
  <si>
    <t>39-40 Rothwell Walk Building</t>
  </si>
  <si>
    <t>Bedwell, Andrea</t>
  </si>
  <si>
    <t>26/10/2001</t>
  </si>
  <si>
    <t>25/10/2126</t>
  </si>
  <si>
    <t>63.66</t>
  </si>
  <si>
    <t>472717</t>
  </si>
  <si>
    <t>174822</t>
  </si>
  <si>
    <t>SU 7271474822</t>
  </si>
  <si>
    <t>VA265.01</t>
  </si>
  <si>
    <t>BLDG001799</t>
  </si>
  <si>
    <t>LOUT001227</t>
  </si>
  <si>
    <t>Flat 3/24 Eliot Close</t>
  </si>
  <si>
    <t>LU000425</t>
  </si>
  <si>
    <t>24 Eliot Close Building</t>
  </si>
  <si>
    <t>Lade, K H Mr &amp; Mrs</t>
  </si>
  <si>
    <t>01/09/1986</t>
  </si>
  <si>
    <t>31/08/2111</t>
  </si>
  <si>
    <t>131.67</t>
  </si>
  <si>
    <t>471435</t>
  </si>
  <si>
    <t>175971</t>
  </si>
  <si>
    <t>SU 7143575970</t>
  </si>
  <si>
    <t>V2821.01</t>
  </si>
  <si>
    <t>BK245469</t>
  </si>
  <si>
    <t>LOUT001228</t>
  </si>
  <si>
    <t>Flat 1/26 Eliot Close</t>
  </si>
  <si>
    <t>LU000426</t>
  </si>
  <si>
    <t>Paige, Ronald &amp; Doreen M</t>
  </si>
  <si>
    <t>06/03/1989</t>
  </si>
  <si>
    <t>05/03/2114</t>
  </si>
  <si>
    <t>SU 7145375977</t>
  </si>
  <si>
    <t>V2823.01</t>
  </si>
  <si>
    <t>BK280524</t>
  </si>
  <si>
    <t>BLDG001719</t>
  </si>
  <si>
    <t>LOUT001230</t>
  </si>
  <si>
    <t>4/23 Scott Close</t>
  </si>
  <si>
    <t>LU001028</t>
  </si>
  <si>
    <t>SITE003963</t>
  </si>
  <si>
    <t>23-25 Scott Close</t>
  </si>
  <si>
    <t>23 Scott Close Building</t>
  </si>
  <si>
    <t>Booth, David</t>
  </si>
  <si>
    <t>02/07/1984</t>
  </si>
  <si>
    <t>01/07/2109</t>
  </si>
  <si>
    <t>150.58</t>
  </si>
  <si>
    <t>471477</t>
  </si>
  <si>
    <t>176000</t>
  </si>
  <si>
    <t>SU 7147776001</t>
  </si>
  <si>
    <t>V6579.01</t>
  </si>
  <si>
    <t>BLDG000778</t>
  </si>
  <si>
    <t>LOUT001234</t>
  </si>
  <si>
    <t>14 Florian Gardens</t>
  </si>
  <si>
    <t>LU001372</t>
  </si>
  <si>
    <t>SITE001743</t>
  </si>
  <si>
    <t>14, 18 &amp; 22 Florian Gardens</t>
  </si>
  <si>
    <t>14, 18 &amp; 22 Florian Gardens Building</t>
  </si>
  <si>
    <t>Abbas, Nusruth</t>
  </si>
  <si>
    <t>22/08/2014</t>
  </si>
  <si>
    <t>21/08/2139</t>
  </si>
  <si>
    <t>468836</t>
  </si>
  <si>
    <t>172139</t>
  </si>
  <si>
    <t>SU 6883572138</t>
  </si>
  <si>
    <t>V9533.01</t>
  </si>
  <si>
    <t>BLDG003845</t>
  </si>
  <si>
    <t>LOUT001235</t>
  </si>
  <si>
    <t>75 Grove Road</t>
  </si>
  <si>
    <t>LU001353</t>
  </si>
  <si>
    <t>SITE008878</t>
  </si>
  <si>
    <t>65-85 Grove Road</t>
  </si>
  <si>
    <t>65-85 Grove Road Building</t>
  </si>
  <si>
    <t>Preston, Barry John &amp; Diana</t>
  </si>
  <si>
    <t>17/09/1999</t>
  </si>
  <si>
    <t>16/09/2124</t>
  </si>
  <si>
    <t>38.00</t>
  </si>
  <si>
    <t>471718</t>
  </si>
  <si>
    <t>176413</t>
  </si>
  <si>
    <t>SU 7172076413</t>
  </si>
  <si>
    <t>V9443.01</t>
  </si>
  <si>
    <t>BLDG004069</t>
  </si>
  <si>
    <t>LOUT001236</t>
  </si>
  <si>
    <t>8/80 Brunswick Street</t>
  </si>
  <si>
    <t>LU000211</t>
  </si>
  <si>
    <t>SITE009433</t>
  </si>
  <si>
    <t>72-80 Brunswick Street</t>
  </si>
  <si>
    <t>Holder, Monica Onita</t>
  </si>
  <si>
    <t>01/12/1986</t>
  </si>
  <si>
    <t>03/01/1983</t>
  </si>
  <si>
    <t>02/01/2108</t>
  </si>
  <si>
    <t>286.27</t>
  </si>
  <si>
    <t>470328</t>
  </si>
  <si>
    <t>172788</t>
  </si>
  <si>
    <t>SU 7032472785</t>
  </si>
  <si>
    <t>D-1287</t>
  </si>
  <si>
    <t>V1416.01</t>
  </si>
  <si>
    <t>BK249201</t>
  </si>
  <si>
    <t>LOUT001237</t>
  </si>
  <si>
    <t>2/80 Brunswick Street</t>
  </si>
  <si>
    <t>LU000210</t>
  </si>
  <si>
    <t>Jones, Kathleen</t>
  </si>
  <si>
    <t>01/10/1984</t>
  </si>
  <si>
    <t>SU 7032572790</t>
  </si>
  <si>
    <t>V1415.01</t>
  </si>
  <si>
    <t>BK223731</t>
  </si>
  <si>
    <t>LOUT001240</t>
  </si>
  <si>
    <t>60 Wensley Road</t>
  </si>
  <si>
    <t>LU001194</t>
  </si>
  <si>
    <t>SITE007879</t>
  </si>
  <si>
    <t>52-70 Wensley Road</t>
  </si>
  <si>
    <t>52-70 Wensley Road Building</t>
  </si>
  <si>
    <t>Newdays Pharmacy Limited</t>
  </si>
  <si>
    <t>2 St Maur</t>
  </si>
  <si>
    <t>Marlow Road Lane End</t>
  </si>
  <si>
    <t>High Wycombe</t>
  </si>
  <si>
    <t>Buckinghamshire</t>
  </si>
  <si>
    <t>HP14 3JW</t>
  </si>
  <si>
    <t>09/09/2021</t>
  </si>
  <si>
    <t>08/09/2031</t>
  </si>
  <si>
    <t>98.51</t>
  </si>
  <si>
    <t>470585</t>
  </si>
  <si>
    <t>172321</t>
  </si>
  <si>
    <t>SU 7058772322</t>
  </si>
  <si>
    <t>V8197.04</t>
  </si>
  <si>
    <t>BLDG000425</t>
  </si>
  <si>
    <t>LOUT001241</t>
  </si>
  <si>
    <t>LU000597</t>
  </si>
  <si>
    <t>SITE000963</t>
  </si>
  <si>
    <t>118-128 Hartland Road &amp; 396-406 Northumberland Avenue</t>
  </si>
  <si>
    <t>118-128 Hartland Road Building</t>
  </si>
  <si>
    <t>178.04</t>
  </si>
  <si>
    <t>472374</t>
  </si>
  <si>
    <t>170031</t>
  </si>
  <si>
    <t>SU 7236570032</t>
  </si>
  <si>
    <t>V3825.01</t>
  </si>
  <si>
    <t>LOUT001242</t>
  </si>
  <si>
    <t>Flat 118 Brayford House</t>
  </si>
  <si>
    <t>LU001486</t>
  </si>
  <si>
    <t>Tuhy, Gerda Maria</t>
  </si>
  <si>
    <t>03/08/2001</t>
  </si>
  <si>
    <t>02/08/2126</t>
  </si>
  <si>
    <t>SU 7236570031</t>
  </si>
  <si>
    <t>VA189.01</t>
  </si>
  <si>
    <t>BLDG002319</t>
  </si>
  <si>
    <t>LOUT001243</t>
  </si>
  <si>
    <t>304a The Meadway</t>
  </si>
  <si>
    <t>LU000859</t>
  </si>
  <si>
    <t>SITE005317</t>
  </si>
  <si>
    <t>304-310a The Meadway</t>
  </si>
  <si>
    <t>304-304a The Meadway Building</t>
  </si>
  <si>
    <t>Edwards, Iris Norma</t>
  </si>
  <si>
    <t>51.91</t>
  </si>
  <si>
    <t>467322</t>
  </si>
  <si>
    <t>SU 6732273115</t>
  </si>
  <si>
    <t>V5408.01</t>
  </si>
  <si>
    <t>LOUT001244</t>
  </si>
  <si>
    <t>89 Wensley Road</t>
  </si>
  <si>
    <t>LU001585</t>
  </si>
  <si>
    <t>Mcmichael, Daniel Joseph</t>
  </si>
  <si>
    <t>05/11/2004</t>
  </si>
  <si>
    <t>04/11/2129</t>
  </si>
  <si>
    <t>SU 7057672254</t>
  </si>
  <si>
    <t>VB245.01</t>
  </si>
  <si>
    <t>LOUT001245</t>
  </si>
  <si>
    <t>19 Phoebe Court</t>
  </si>
  <si>
    <t>LU001445</t>
  </si>
  <si>
    <t>Birch, Sheila Ethel</t>
  </si>
  <si>
    <t>15/09/2000</t>
  </si>
  <si>
    <t>14/09/2125</t>
  </si>
  <si>
    <t>70.83</t>
  </si>
  <si>
    <t>471398</t>
  </si>
  <si>
    <t>172737</t>
  </si>
  <si>
    <t>SU 7139672736</t>
  </si>
  <si>
    <t>V9793.01</t>
  </si>
  <si>
    <t>BLDG006337</t>
  </si>
  <si>
    <t>LOUT001246</t>
  </si>
  <si>
    <t>3 Gosbrook House</t>
  </si>
  <si>
    <t>LU000495</t>
  </si>
  <si>
    <t>SITE012296</t>
  </si>
  <si>
    <t>Star Road Housing Estate</t>
  </si>
  <si>
    <t>Flats 1-6 Gosbrook House Building</t>
  </si>
  <si>
    <t>Fountaine, Dorothy</t>
  </si>
  <si>
    <t>29/06/1990</t>
  </si>
  <si>
    <t>20/06/1983</t>
  </si>
  <si>
    <t>19/06/2108</t>
  </si>
  <si>
    <t>45.28</t>
  </si>
  <si>
    <t>472449</t>
  </si>
  <si>
    <t>174484</t>
  </si>
  <si>
    <t>SU 7244974483</t>
  </si>
  <si>
    <t>D-1162</t>
  </si>
  <si>
    <t>V3409.01</t>
  </si>
  <si>
    <t>BLDG001962</t>
  </si>
  <si>
    <t>LOUT001247</t>
  </si>
  <si>
    <t>Flat 8, 42 Granville Road</t>
  </si>
  <si>
    <t>LU001849</t>
  </si>
  <si>
    <t>Flats 1-40, 42 Granville Road Building</t>
  </si>
  <si>
    <t>Shah, Syed Waseem Abas &amp; Shah, RUKhsana</t>
  </si>
  <si>
    <t>RG30 3QB</t>
  </si>
  <si>
    <t>25/11/2016</t>
  </si>
  <si>
    <t>24/11/2141</t>
  </si>
  <si>
    <t>454.71</t>
  </si>
  <si>
    <t>468628</t>
  </si>
  <si>
    <t>172157</t>
  </si>
  <si>
    <t>SU 6862572146</t>
  </si>
  <si>
    <t>VC734.01</t>
  </si>
  <si>
    <t>LOUT001248</t>
  </si>
  <si>
    <t>Flat 21, 42 Granville Road</t>
  </si>
  <si>
    <t>LU000534</t>
  </si>
  <si>
    <t>Faulkner, M J &amp; Hill, P J</t>
  </si>
  <si>
    <t>24/07/1998</t>
  </si>
  <si>
    <t>23/07/2123</t>
  </si>
  <si>
    <t>75.33</t>
  </si>
  <si>
    <t>468613</t>
  </si>
  <si>
    <t>172166</t>
  </si>
  <si>
    <t>SU 6861372166</t>
  </si>
  <si>
    <t>V3498.01</t>
  </si>
  <si>
    <t>BLDG003567</t>
  </si>
  <si>
    <t>LOUT001251</t>
  </si>
  <si>
    <t>49 Coronation Square</t>
  </si>
  <si>
    <t>LU000360</t>
  </si>
  <si>
    <t>49, 57, 59, 61 &amp; 65 Coronation Square</t>
  </si>
  <si>
    <t>Hansford, B J Mr &amp; Mrs</t>
  </si>
  <si>
    <t>19/03/1993</t>
  </si>
  <si>
    <t>18/03/2118</t>
  </si>
  <si>
    <t>23.84</t>
  </si>
  <si>
    <t>468709</t>
  </si>
  <si>
    <t>171918</t>
  </si>
  <si>
    <t>SU 6870971917</t>
  </si>
  <si>
    <t>V2188.01</t>
  </si>
  <si>
    <t>BK313930</t>
  </si>
  <si>
    <t>BLDG003564</t>
  </si>
  <si>
    <t>LOUT001252</t>
  </si>
  <si>
    <t>29 Coronation Square</t>
  </si>
  <si>
    <t>LU001793</t>
  </si>
  <si>
    <t>21, 25, 27, 29 &amp; 33 Coronation Square</t>
  </si>
  <si>
    <t>Drakeford, Lynne</t>
  </si>
  <si>
    <t>17/10/2014</t>
  </si>
  <si>
    <t>16/10/2139</t>
  </si>
  <si>
    <t>55.42</t>
  </si>
  <si>
    <t>468751</t>
  </si>
  <si>
    <t>171922</t>
  </si>
  <si>
    <t>SU 6875271924</t>
  </si>
  <si>
    <t>VC594.01</t>
  </si>
  <si>
    <t>LOUT001255</t>
  </si>
  <si>
    <t>1 Canal Way</t>
  </si>
  <si>
    <t>LU001795</t>
  </si>
  <si>
    <t>Begum, Taj</t>
  </si>
  <si>
    <t>107.40</t>
  </si>
  <si>
    <t>173443</t>
  </si>
  <si>
    <t>SU 7265773438</t>
  </si>
  <si>
    <t>VC601.01</t>
  </si>
  <si>
    <t>BK465400</t>
  </si>
  <si>
    <t>BLDG000686</t>
  </si>
  <si>
    <t>LOUT001256</t>
  </si>
  <si>
    <t>20 Lock Place</t>
  </si>
  <si>
    <t>LU001652</t>
  </si>
  <si>
    <t>19-21 Lock Place Building</t>
  </si>
  <si>
    <t>Alleyne, Daryl Livingstone</t>
  </si>
  <si>
    <t>Flat 20 Lock Place</t>
  </si>
  <si>
    <t>97.16</t>
  </si>
  <si>
    <t>472732</t>
  </si>
  <si>
    <t>173512</t>
  </si>
  <si>
    <t>SU 7273673513</t>
  </si>
  <si>
    <t>VB511.01</t>
  </si>
  <si>
    <t>BK404012</t>
  </si>
  <si>
    <t>BLDG002103</t>
  </si>
  <si>
    <t>LOUT001257</t>
  </si>
  <si>
    <t>316 Southcote Lane</t>
  </si>
  <si>
    <t>LU001582</t>
  </si>
  <si>
    <t>SITE004824</t>
  </si>
  <si>
    <t>288-334 Southcote Lane</t>
  </si>
  <si>
    <t>Kennedy, Deborah Patricia</t>
  </si>
  <si>
    <t>08/10/2004</t>
  </si>
  <si>
    <t>08/04/2004</t>
  </si>
  <si>
    <t>07/04/2129</t>
  </si>
  <si>
    <t>55.81</t>
  </si>
  <si>
    <t>468340</t>
  </si>
  <si>
    <t>SU 6834071999</t>
  </si>
  <si>
    <t>VB234.01</t>
  </si>
  <si>
    <t>BLDG000223</t>
  </si>
  <si>
    <t>LOUT001260</t>
  </si>
  <si>
    <t>28 Coronation Square &amp; Flat 14 Coronation Square</t>
  </si>
  <si>
    <t>Multiple</t>
  </si>
  <si>
    <t>SITE000544</t>
  </si>
  <si>
    <t>10-50 Coronation Square</t>
  </si>
  <si>
    <t>10-36b Coronation Square Building</t>
  </si>
  <si>
    <t>Hingora Limited</t>
  </si>
  <si>
    <t>28 Coronation Square</t>
  </si>
  <si>
    <t>24/03/2016</t>
  </si>
  <si>
    <t>17/02/2016</t>
  </si>
  <si>
    <t>20</t>
  </si>
  <si>
    <t>16/02/2037</t>
  </si>
  <si>
    <t>85.38</t>
  </si>
  <si>
    <t>468863</t>
  </si>
  <si>
    <t>171931</t>
  </si>
  <si>
    <t>SU 6886271930</t>
  </si>
  <si>
    <t>V2180.03</t>
  </si>
  <si>
    <t>BK475462</t>
  </si>
  <si>
    <t>LOUT001269</t>
  </si>
  <si>
    <t>50 Coronation Square</t>
  </si>
  <si>
    <t>LU000361</t>
  </si>
  <si>
    <t>38A-50 Coronation Square Building</t>
  </si>
  <si>
    <t>4KPN Limited</t>
  </si>
  <si>
    <t>376A  Poole Road</t>
  </si>
  <si>
    <t>Branksome</t>
  </si>
  <si>
    <t>Poole</t>
  </si>
  <si>
    <t>BH12 1AW</t>
  </si>
  <si>
    <t>09/10/2019</t>
  </si>
  <si>
    <t>08/10/2034</t>
  </si>
  <si>
    <t>411.55</t>
  </si>
  <si>
    <t>468870</t>
  </si>
  <si>
    <t>171976</t>
  </si>
  <si>
    <t>SU 6885971976</t>
  </si>
  <si>
    <t>V2189.05</t>
  </si>
  <si>
    <t>BLDG002621</t>
  </si>
  <si>
    <t>LOUT001274</t>
  </si>
  <si>
    <t>39 Lexington Grove</t>
  </si>
  <si>
    <t>LU000718</t>
  </si>
  <si>
    <t>SITE006045</t>
  </si>
  <si>
    <t>36-51 Lexington Grove</t>
  </si>
  <si>
    <t>36-43 Lexington Grove Building</t>
  </si>
  <si>
    <t>Izzo, C</t>
  </si>
  <si>
    <t>21/11/1988</t>
  </si>
  <si>
    <t>07/04/1986</t>
  </si>
  <si>
    <t>06/04/2111</t>
  </si>
  <si>
    <t>306.76</t>
  </si>
  <si>
    <t>472224</t>
  </si>
  <si>
    <t>168722</t>
  </si>
  <si>
    <t>SU 7222268727</t>
  </si>
  <si>
    <t>V4866.01</t>
  </si>
  <si>
    <t>LOUT001275</t>
  </si>
  <si>
    <t>42 Lexington Grove</t>
  </si>
  <si>
    <t>LU000719</t>
  </si>
  <si>
    <t>Hough, Kevin &amp; Bedi, Gurjeet</t>
  </si>
  <si>
    <t>26/10/1990</t>
  </si>
  <si>
    <t>SU 7225768716</t>
  </si>
  <si>
    <t>V4867.01</t>
  </si>
  <si>
    <t>BLDG003096</t>
  </si>
  <si>
    <t>LOUT001276</t>
  </si>
  <si>
    <t>87 Elizabeth Walk</t>
  </si>
  <si>
    <t>LU001931</t>
  </si>
  <si>
    <t>SITE007133</t>
  </si>
  <si>
    <t>45-87 Elizabeth Walk</t>
  </si>
  <si>
    <t>81-87 Elizabeth Walk Building</t>
  </si>
  <si>
    <t>Pietrzyk, Ewa Hermenegilda</t>
  </si>
  <si>
    <t>RG2 0AW</t>
  </si>
  <si>
    <t>15/11/2019</t>
  </si>
  <si>
    <t>14/11/2144</t>
  </si>
  <si>
    <t>125.57</t>
  </si>
  <si>
    <t>471845</t>
  </si>
  <si>
    <t>172205</t>
  </si>
  <si>
    <t>SU 7184972208</t>
  </si>
  <si>
    <t>VC997.01</t>
  </si>
  <si>
    <t>LOUT001277</t>
  </si>
  <si>
    <t>108 Elizabeth House, Gosbrook Road</t>
  </si>
  <si>
    <t>LU000504</t>
  </si>
  <si>
    <t>Wigmore, B J J</t>
  </si>
  <si>
    <t>SU 7180174666</t>
  </si>
  <si>
    <t>V3419.01</t>
  </si>
  <si>
    <t>BK283876</t>
  </si>
  <si>
    <t>LOUT001278</t>
  </si>
  <si>
    <t>98 Elizabeth House, Gosbrook Road &amp; Garage 10 Gosbrook Road</t>
  </si>
  <si>
    <t>LU000501</t>
  </si>
  <si>
    <t>Annett, M S A Mr &amp; Mrs</t>
  </si>
  <si>
    <t>24/07/1989</t>
  </si>
  <si>
    <t>SU 7178074668</t>
  </si>
  <si>
    <t>V3416.01</t>
  </si>
  <si>
    <t>BK285371</t>
  </si>
  <si>
    <t>LOUT001279</t>
  </si>
  <si>
    <t>94 Elizabeth House, Gosbrook Road</t>
  </si>
  <si>
    <t>LU001400</t>
  </si>
  <si>
    <t>Lucy, Dawn Tracey</t>
  </si>
  <si>
    <t>Flat 94 Elizabeth House</t>
  </si>
  <si>
    <t>31/03/2000</t>
  </si>
  <si>
    <t>30/03/2125</t>
  </si>
  <si>
    <t>SU 7177974667</t>
  </si>
  <si>
    <t>V9629.01</t>
  </si>
  <si>
    <t>BK362193</t>
  </si>
  <si>
    <t>LOUT001280</t>
  </si>
  <si>
    <t>188 Elizabeth House, Gosbrook Road</t>
  </si>
  <si>
    <t>LU000515</t>
  </si>
  <si>
    <t>Swanson, W Mr &amp; Mrs</t>
  </si>
  <si>
    <t>SU 7184274654</t>
  </si>
  <si>
    <t>V3430.01</t>
  </si>
  <si>
    <t>BK321190</t>
  </si>
  <si>
    <t>LOUT001281</t>
  </si>
  <si>
    <t>184 Elizabeth House, Gosbrook Road</t>
  </si>
  <si>
    <t>LU001176</t>
  </si>
  <si>
    <t>Grant, Michael J &amp; Rachel E</t>
  </si>
  <si>
    <t>184 Elizabeth House</t>
  </si>
  <si>
    <t>20/12/2002</t>
  </si>
  <si>
    <t>19/12/2127</t>
  </si>
  <si>
    <t>SU 7184274653</t>
  </si>
  <si>
    <t>V8040.01</t>
  </si>
  <si>
    <t>BK380631</t>
  </si>
  <si>
    <t>BLDG000709</t>
  </si>
  <si>
    <t>LOUT001282</t>
  </si>
  <si>
    <t>LU001373</t>
  </si>
  <si>
    <t>SITE001553</t>
  </si>
  <si>
    <t>1-38 Patriot Place</t>
  </si>
  <si>
    <t>1-38 Patriot Place Building</t>
  </si>
  <si>
    <t>Mohyuddin, Ghulam</t>
  </si>
  <si>
    <t>17/12/1999</t>
  </si>
  <si>
    <t>16/12/2124</t>
  </si>
  <si>
    <t>62.40</t>
  </si>
  <si>
    <t>472377</t>
  </si>
  <si>
    <t>173345</t>
  </si>
  <si>
    <t>SU 7237673343</t>
  </si>
  <si>
    <t>V9552.01</t>
  </si>
  <si>
    <t>BK360461</t>
  </si>
  <si>
    <t>BLDG000897</t>
  </si>
  <si>
    <t>LOUT001283</t>
  </si>
  <si>
    <t>Flat 1 Tweed Court</t>
  </si>
  <si>
    <t>LU001465</t>
  </si>
  <si>
    <t>SITE002017</t>
  </si>
  <si>
    <t>1-5 Tweed Court</t>
  </si>
  <si>
    <t>Flats 1-4, 1 Tweed Court Building</t>
  </si>
  <si>
    <t>Nevin, Mary Theresa</t>
  </si>
  <si>
    <t>Flat 1</t>
  </si>
  <si>
    <t>Block 1 Tweed Court</t>
  </si>
  <si>
    <t>23/02/2001</t>
  </si>
  <si>
    <t>22/02/2126</t>
  </si>
  <si>
    <t>60.39</t>
  </si>
  <si>
    <t>468617</t>
  </si>
  <si>
    <t>173387</t>
  </si>
  <si>
    <t>SU 6861773886</t>
  </si>
  <si>
    <t>D-2583</t>
  </si>
  <si>
    <t>V9960.01</t>
  </si>
  <si>
    <t>BLDG001964</t>
  </si>
  <si>
    <t>LOUT001284</t>
  </si>
  <si>
    <t>Flat 14, 34 Granville Road</t>
  </si>
  <si>
    <t>LU000531</t>
  </si>
  <si>
    <t>Flats 1-41, 34 Granville Road Building</t>
  </si>
  <si>
    <t>Carter, John F &amp; Elizabeth</t>
  </si>
  <si>
    <t>18/01/1991</t>
  </si>
  <si>
    <t>02/02/1990</t>
  </si>
  <si>
    <t>01/02/2115</t>
  </si>
  <si>
    <t>465.94</t>
  </si>
  <si>
    <t>468759</t>
  </si>
  <si>
    <t>172206</t>
  </si>
  <si>
    <t>SU 6875572196</t>
  </si>
  <si>
    <t>V3495.01</t>
  </si>
  <si>
    <t>LOUT001285</t>
  </si>
  <si>
    <t>Flat 31, 34 Granville Road &amp; Garage 23 Gainsborough Road</t>
  </si>
  <si>
    <t>LU001539</t>
  </si>
  <si>
    <t>Richardson, Evelyn Mary</t>
  </si>
  <si>
    <t>SU 6874372218</t>
  </si>
  <si>
    <t>VA766.01</t>
  </si>
  <si>
    <t>BK286403</t>
  </si>
  <si>
    <t>BLDG001959</t>
  </si>
  <si>
    <t>LOUT001286</t>
  </si>
  <si>
    <t>Flat 9, 40 Granville Road</t>
  </si>
  <si>
    <t>LU000533</t>
  </si>
  <si>
    <t>Flats 1-11, 40 Granville Road Building</t>
  </si>
  <si>
    <t>Gardiner, D P Mr &amp; Mrs</t>
  </si>
  <si>
    <t>17/12/1993</t>
  </si>
  <si>
    <t>16/12/2118</t>
  </si>
  <si>
    <t>36.54</t>
  </si>
  <si>
    <t>468654</t>
  </si>
  <si>
    <t>172190</t>
  </si>
  <si>
    <t>SU 6865472191</t>
  </si>
  <si>
    <t>V3497.01</t>
  </si>
  <si>
    <t>BK319713</t>
  </si>
  <si>
    <t>BLDG001960</t>
  </si>
  <si>
    <t>LOUT001287</t>
  </si>
  <si>
    <t>Flat 9, 44 Granville Road</t>
  </si>
  <si>
    <t>LU001784</t>
  </si>
  <si>
    <t>Flats 1-11, 44 Granville Road Building</t>
  </si>
  <si>
    <t>Bozetka, Marcin J &amp; Izabela M</t>
  </si>
  <si>
    <t>07/02/2014</t>
  </si>
  <si>
    <t>06/02/2139</t>
  </si>
  <si>
    <t>170.21</t>
  </si>
  <si>
    <t>468585</t>
  </si>
  <si>
    <t>SU 6858572168</t>
  </si>
  <si>
    <t>VC546.01</t>
  </si>
  <si>
    <t>BLDG004731</t>
  </si>
  <si>
    <t>LOUT001288</t>
  </si>
  <si>
    <t>Flat 11, 1 Briony House</t>
  </si>
  <si>
    <t>LU000613</t>
  </si>
  <si>
    <t>SITE010905</t>
  </si>
  <si>
    <t>Briony House, 1 Heroes Walk</t>
  </si>
  <si>
    <t>Briony House, 1 Heroes Walk Building</t>
  </si>
  <si>
    <t>Brill, Arthur Edward</t>
  </si>
  <si>
    <t>05/04/1991</t>
  </si>
  <si>
    <t>28/07/1986</t>
  </si>
  <si>
    <t>27/07/2111</t>
  </si>
  <si>
    <t>48.44</t>
  </si>
  <si>
    <t>471794</t>
  </si>
  <si>
    <t>169256</t>
  </si>
  <si>
    <t>SU 7179469257</t>
  </si>
  <si>
    <t>V4104.01</t>
  </si>
  <si>
    <t>LOUT001292</t>
  </si>
  <si>
    <t>Flat 3, 26 Granville Road</t>
  </si>
  <si>
    <t>LU001799</t>
  </si>
  <si>
    <t>Guttridge, Claire-Louise</t>
  </si>
  <si>
    <t>21/11/2014</t>
  </si>
  <si>
    <t>20/11/2139</t>
  </si>
  <si>
    <t>37.22</t>
  </si>
  <si>
    <t>468905</t>
  </si>
  <si>
    <t>172241</t>
  </si>
  <si>
    <t>SU 6890372237</t>
  </si>
  <si>
    <t>VC607.01</t>
  </si>
  <si>
    <t>BK465046</t>
  </si>
  <si>
    <t>LOUT001293</t>
  </si>
  <si>
    <t>Flat 9, 26 Granville Road</t>
  </si>
  <si>
    <t>LU001538</t>
  </si>
  <si>
    <t>Fairweather-Hill, D &amp; Hill, P</t>
  </si>
  <si>
    <t>27/09/2002</t>
  </si>
  <si>
    <t>26/09/2127</t>
  </si>
  <si>
    <t>38.42</t>
  </si>
  <si>
    <t>172236</t>
  </si>
  <si>
    <t>SU 6889672235</t>
  </si>
  <si>
    <t>VA764.01</t>
  </si>
  <si>
    <t>BK380383</t>
  </si>
  <si>
    <t>BLDG001880</t>
  </si>
  <si>
    <t>LOUT001294</t>
  </si>
  <si>
    <t>Flat 25 Chequers Way</t>
  </si>
  <si>
    <t>LU001568</t>
  </si>
  <si>
    <t>SITE004333</t>
  </si>
  <si>
    <t>25-27 Chequers Way</t>
  </si>
  <si>
    <t>25-27 Chequers Way Building</t>
  </si>
  <si>
    <t>Pope, Derek John</t>
  </si>
  <si>
    <t>19/12/2003</t>
  </si>
  <si>
    <t>18/12/2128</t>
  </si>
  <si>
    <t>47.01</t>
  </si>
  <si>
    <t>475431</t>
  </si>
  <si>
    <t>173372</t>
  </si>
  <si>
    <t>SU 7543073375</t>
  </si>
  <si>
    <t>D-1381</t>
  </si>
  <si>
    <t>VB164.01</t>
  </si>
  <si>
    <t>BLDG004211</t>
  </si>
  <si>
    <t>LOUT001295</t>
  </si>
  <si>
    <t>8 Dover Street</t>
  </si>
  <si>
    <t>LU000402</t>
  </si>
  <si>
    <t>SITE009804</t>
  </si>
  <si>
    <t>8 Dover Street Building</t>
  </si>
  <si>
    <t>Dyson, D I</t>
  </si>
  <si>
    <t>29/08/1985</t>
  </si>
  <si>
    <t>28/08/2110</t>
  </si>
  <si>
    <t>40.62</t>
  </si>
  <si>
    <t>471069</t>
  </si>
  <si>
    <t>172786</t>
  </si>
  <si>
    <t>SU 7106572786</t>
  </si>
  <si>
    <t>V2604.01</t>
  </si>
  <si>
    <t>BLDG002342</t>
  </si>
  <si>
    <t>LOUT001297</t>
  </si>
  <si>
    <t>Flat 10 33 Dwyer Road</t>
  </si>
  <si>
    <t>LU000406</t>
  </si>
  <si>
    <t>Flats 9-17, 33 Dwyer Road Building</t>
  </si>
  <si>
    <t>Harris, George B D &amp; Cynthia B</t>
  </si>
  <si>
    <t>18/07/1994</t>
  </si>
  <si>
    <t>24/09/1993</t>
  </si>
  <si>
    <t>23/09/2118</t>
  </si>
  <si>
    <t>54.23</t>
  </si>
  <si>
    <t>468070</t>
  </si>
  <si>
    <t>171816</t>
  </si>
  <si>
    <t>SU 6807071815</t>
  </si>
  <si>
    <t>V2710.01</t>
  </si>
  <si>
    <t>LOUT001298</t>
  </si>
  <si>
    <t>Flat 11 33 Dwyer Road</t>
  </si>
  <si>
    <t>LU000407</t>
  </si>
  <si>
    <t>Tanner, Michael J &amp; Sarah A</t>
  </si>
  <si>
    <t>56.83</t>
  </si>
  <si>
    <t>468066</t>
  </si>
  <si>
    <t>171826</t>
  </si>
  <si>
    <t>SU 6806771825</t>
  </si>
  <si>
    <t>V2711.01</t>
  </si>
  <si>
    <t>BLDG004181</t>
  </si>
  <si>
    <t>LOUT001300</t>
  </si>
  <si>
    <t>83 Hadrian Walk East</t>
  </si>
  <si>
    <t>LU000591</t>
  </si>
  <si>
    <t>SITE009732</t>
  </si>
  <si>
    <t>79-85 Hadrian Walk East Building</t>
  </si>
  <si>
    <t>Ilsley, P &amp; Mcdonald, M J</t>
  </si>
  <si>
    <t>24/04/1998</t>
  </si>
  <si>
    <t>23/04/2123</t>
  </si>
  <si>
    <t>100.02</t>
  </si>
  <si>
    <t>472463</t>
  </si>
  <si>
    <t>171552</t>
  </si>
  <si>
    <t>SU 7246371547</t>
  </si>
  <si>
    <t>D-1601</t>
  </si>
  <si>
    <t>V3710.01</t>
  </si>
  <si>
    <t>LOUT001302</t>
  </si>
  <si>
    <t>9/80 Brunswick Street</t>
  </si>
  <si>
    <t>LU000212</t>
  </si>
  <si>
    <t>Boyd, Sheila Margaret</t>
  </si>
  <si>
    <t>24/03/1986</t>
  </si>
  <si>
    <t>SU 7032472781</t>
  </si>
  <si>
    <t>V1417.01</t>
  </si>
  <si>
    <t>BK240636</t>
  </si>
  <si>
    <t>LOUT001303</t>
  </si>
  <si>
    <t>168 Elizabeth House, Gosbrook Road &amp; Garage 13 Gosbrook Road</t>
  </si>
  <si>
    <t>LU000513</t>
  </si>
  <si>
    <t>Vittle, Louisa Evelyn</t>
  </si>
  <si>
    <t>168 ELIZABETH HOUSE GOSBROOK ROAD</t>
  </si>
  <si>
    <t>11/08/1986</t>
  </si>
  <si>
    <t>67.87</t>
  </si>
  <si>
    <t>471852</t>
  </si>
  <si>
    <t>174693</t>
  </si>
  <si>
    <t>SU 7185274692</t>
  </si>
  <si>
    <t>V3428.01</t>
  </si>
  <si>
    <t>BK245162</t>
  </si>
  <si>
    <t>BLDG000703</t>
  </si>
  <si>
    <t>LOUT001304</t>
  </si>
  <si>
    <t>10 Rupert Square</t>
  </si>
  <si>
    <t>LU001025</t>
  </si>
  <si>
    <t>SITE001543</t>
  </si>
  <si>
    <t>1-37 Rupert Square</t>
  </si>
  <si>
    <t>1-37 Rupert Square Building</t>
  </si>
  <si>
    <t>Buckner, Dorothy L M &amp; Bernard C</t>
  </si>
  <si>
    <t>27/07/1987</t>
  </si>
  <si>
    <t>26/07/2112</t>
  </si>
  <si>
    <t>44.86</t>
  </si>
  <si>
    <t>472957</t>
  </si>
  <si>
    <t>173357</t>
  </si>
  <si>
    <t>SU 7295773357</t>
  </si>
  <si>
    <t>V6519.01</t>
  </si>
  <si>
    <t>LOUT001315</t>
  </si>
  <si>
    <t>38 Coronation Square</t>
  </si>
  <si>
    <t>LU000358</t>
  </si>
  <si>
    <t>Christian Community Action Ministries</t>
  </si>
  <si>
    <t>Hardwick Road</t>
  </si>
  <si>
    <t>Whitchurch on Thames</t>
  </si>
  <si>
    <t>12/06/2020</t>
  </si>
  <si>
    <t>17/05/2018</t>
  </si>
  <si>
    <t>SU 6887871975</t>
  </si>
  <si>
    <t>V2186.10</t>
  </si>
  <si>
    <t>LOUT001316</t>
  </si>
  <si>
    <t>92 Elizabeth House, Gosbrook Road</t>
  </si>
  <si>
    <t>LU000500</t>
  </si>
  <si>
    <t>Plant, May</t>
  </si>
  <si>
    <t>07/12/1990</t>
  </si>
  <si>
    <t>SU 7176774669</t>
  </si>
  <si>
    <t>V3415.01</t>
  </si>
  <si>
    <t>BK290996</t>
  </si>
  <si>
    <t>BLDG003385</t>
  </si>
  <si>
    <t>LOUT001317</t>
  </si>
  <si>
    <t>Flat 17 Orts Road</t>
  </si>
  <si>
    <t>LU001537</t>
  </si>
  <si>
    <t>SITE007805</t>
  </si>
  <si>
    <t>5-17 Orts Road</t>
  </si>
  <si>
    <t>5-17 Orts Road Building</t>
  </si>
  <si>
    <t>Ullah, Naimat &amp; Riffat</t>
  </si>
  <si>
    <t>17 Orts Road</t>
  </si>
  <si>
    <t>29/11/2002</t>
  </si>
  <si>
    <t>28/11/2127</t>
  </si>
  <si>
    <t>179.72</t>
  </si>
  <si>
    <t>472633</t>
  </si>
  <si>
    <t>173428</t>
  </si>
  <si>
    <t>SU 7264473424</t>
  </si>
  <si>
    <t>VA758.01</t>
  </si>
  <si>
    <t>BK381531</t>
  </si>
  <si>
    <t>BLDG000363</t>
  </si>
  <si>
    <t>LOUT001318</t>
  </si>
  <si>
    <t>12 Dovedale Close</t>
  </si>
  <si>
    <t>LU000401</t>
  </si>
  <si>
    <t>SITE000861</t>
  </si>
  <si>
    <t>11-27 Dovedale Close</t>
  </si>
  <si>
    <t>11-15 Dovedale Close Building</t>
  </si>
  <si>
    <t>Haslam, Leslie Gordon</t>
  </si>
  <si>
    <t>22/12/1989</t>
  </si>
  <si>
    <t>21/12/2114</t>
  </si>
  <si>
    <t>128.28</t>
  </si>
  <si>
    <t>470783</t>
  </si>
  <si>
    <t>175072</t>
  </si>
  <si>
    <t>SU 7078475567</t>
  </si>
  <si>
    <t>D-1009</t>
  </si>
  <si>
    <t>V2593.01</t>
  </si>
  <si>
    <t>BK284939</t>
  </si>
  <si>
    <t>BLDG002164</t>
  </si>
  <si>
    <t>LOUT001319</t>
  </si>
  <si>
    <t>31 Carsdale Close</t>
  </si>
  <si>
    <t>LU001485</t>
  </si>
  <si>
    <t>SITE004953</t>
  </si>
  <si>
    <t>29-31 Carsdale Close</t>
  </si>
  <si>
    <t>29-31 Carsdale Close Building</t>
  </si>
  <si>
    <t>Lawlor, Patrick Joseph</t>
  </si>
  <si>
    <t>21/02/2000</t>
  </si>
  <si>
    <t>20/02/2125</t>
  </si>
  <si>
    <t>470632</t>
  </si>
  <si>
    <t>172425</t>
  </si>
  <si>
    <t>SU 7063872429</t>
  </si>
  <si>
    <t>VA182.01</t>
  </si>
  <si>
    <t>LOUT001321</t>
  </si>
  <si>
    <t>4 Culham Court, Appleford Road</t>
  </si>
  <si>
    <t>LU001386</t>
  </si>
  <si>
    <t>Downer, Esmel</t>
  </si>
  <si>
    <t>4 Culham Court</t>
  </si>
  <si>
    <t>28/01/2000</t>
  </si>
  <si>
    <t>27/01/2125</t>
  </si>
  <si>
    <t>SU 6802271945</t>
  </si>
  <si>
    <t>V9588.01</t>
  </si>
  <si>
    <t>LOUT001322</t>
  </si>
  <si>
    <t>138 Elizabeth House, Gosbrook Road</t>
  </si>
  <si>
    <t>LU000508</t>
  </si>
  <si>
    <t>Lovegrove, W E Mr &amp; Mrs</t>
  </si>
  <si>
    <t>17/04/1985</t>
  </si>
  <si>
    <t>SU 7182774713</t>
  </si>
  <si>
    <t>V3423.01</t>
  </si>
  <si>
    <t>BK276664</t>
  </si>
  <si>
    <t>LOUT001323</t>
  </si>
  <si>
    <t>140 Elizabeth House, Gosbrook Road</t>
  </si>
  <si>
    <t>LU000509</t>
  </si>
  <si>
    <t>Walters, L A</t>
  </si>
  <si>
    <t>SU 7182774712</t>
  </si>
  <si>
    <t>V3424.01</t>
  </si>
  <si>
    <t>BK245866</t>
  </si>
  <si>
    <t>BLDG002166</t>
  </si>
  <si>
    <t>LOUT001325</t>
  </si>
  <si>
    <t>30 Beverley Road</t>
  </si>
  <si>
    <t>LU000141</t>
  </si>
  <si>
    <t>SITE004954</t>
  </si>
  <si>
    <t>29-30 Beverley Road</t>
  </si>
  <si>
    <t>White, Malcolm H &amp; Eileen M</t>
  </si>
  <si>
    <t>13/03/1989</t>
  </si>
  <si>
    <t>12/03/2114</t>
  </si>
  <si>
    <t>53.15</t>
  </si>
  <si>
    <t>466469</t>
  </si>
  <si>
    <t>173903</t>
  </si>
  <si>
    <t>SU 6646973894</t>
  </si>
  <si>
    <t>D-1004</t>
  </si>
  <si>
    <t>V0914.01</t>
  </si>
  <si>
    <t>BK287859</t>
  </si>
  <si>
    <t>BLDG002176</t>
  </si>
  <si>
    <t>LOUT001326</t>
  </si>
  <si>
    <t>Flat 296 Kennet Side</t>
  </si>
  <si>
    <t>LU001566</t>
  </si>
  <si>
    <t>SITE004965</t>
  </si>
  <si>
    <t>296-298 Kennet Side</t>
  </si>
  <si>
    <t>296-298 Kennet Side Building</t>
  </si>
  <si>
    <t>Mcgowen, M &amp; Whittingham,L</t>
  </si>
  <si>
    <t>14/11/2003</t>
  </si>
  <si>
    <t>13/11/2128</t>
  </si>
  <si>
    <t>59.55</t>
  </si>
  <si>
    <t>472629</t>
  </si>
  <si>
    <t>173466</t>
  </si>
  <si>
    <t>SU 7262873465</t>
  </si>
  <si>
    <t>VB151.01</t>
  </si>
  <si>
    <t>BK386186</t>
  </si>
  <si>
    <t>LOUT001327</t>
  </si>
  <si>
    <t>Flat 16 80 Brunswick Street</t>
  </si>
  <si>
    <t>LU001559</t>
  </si>
  <si>
    <t>Underhill, Jane Amanda</t>
  </si>
  <si>
    <t>FLAT 16 80 BRUNSWICK STREET</t>
  </si>
  <si>
    <t>10/10/2003</t>
  </si>
  <si>
    <t>09/10/2128</t>
  </si>
  <si>
    <t>SU 7032272783</t>
  </si>
  <si>
    <t>VB112.01</t>
  </si>
  <si>
    <t>BK385220</t>
  </si>
  <si>
    <t>LOUT001330</t>
  </si>
  <si>
    <t>7 Orts Road</t>
  </si>
  <si>
    <t>LU000928</t>
  </si>
  <si>
    <t>Quinn, Robert C &amp; Valerie P</t>
  </si>
  <si>
    <t>14/08/1989</t>
  </si>
  <si>
    <t>13/08/2114</t>
  </si>
  <si>
    <t>SU 7262273430</t>
  </si>
  <si>
    <t>V5976.01</t>
  </si>
  <si>
    <t>BK279480</t>
  </si>
  <si>
    <t>BLDG000691</t>
  </si>
  <si>
    <t>LOUT001331</t>
  </si>
  <si>
    <t>5 Lock Place</t>
  </si>
  <si>
    <t>LU000736</t>
  </si>
  <si>
    <t>4-5 Lock Place Building</t>
  </si>
  <si>
    <t>Holmes, Karen Sylvia &amp; Ian Michael</t>
  </si>
  <si>
    <t>29/05/1998</t>
  </si>
  <si>
    <t>28/05/2123</t>
  </si>
  <si>
    <t>62.59</t>
  </si>
  <si>
    <t>472698</t>
  </si>
  <si>
    <t>173484</t>
  </si>
  <si>
    <t>SU 7269773483</t>
  </si>
  <si>
    <t>V5042.01</t>
  </si>
  <si>
    <t>BK350097</t>
  </si>
  <si>
    <t>BLDG001502</t>
  </si>
  <si>
    <t>LOUT001332</t>
  </si>
  <si>
    <t>30 St Giles Close</t>
  </si>
  <si>
    <t>LU001598</t>
  </si>
  <si>
    <t>SITE003450</t>
  </si>
  <si>
    <t>20-30 St Giles Close</t>
  </si>
  <si>
    <t>20-30 St Giles Close Building</t>
  </si>
  <si>
    <t>Fernandes, Menino</t>
  </si>
  <si>
    <t>11/02/2005</t>
  </si>
  <si>
    <t>10/02/2130</t>
  </si>
  <si>
    <t>75.69</t>
  </si>
  <si>
    <t>471773</t>
  </si>
  <si>
    <t>172929</t>
  </si>
  <si>
    <t>SU 7177272929</t>
  </si>
  <si>
    <t>VB266.01</t>
  </si>
  <si>
    <t>BLDG002624</t>
  </si>
  <si>
    <t>LOUT001333</t>
  </si>
  <si>
    <t>48 Lexington Grove</t>
  </si>
  <si>
    <t>LU001264</t>
  </si>
  <si>
    <t>Koualiegue, O &amp; Lofombo, Y Y</t>
  </si>
  <si>
    <t>08/02/2013</t>
  </si>
  <si>
    <t>07/02/2138</t>
  </si>
  <si>
    <t>307.28</t>
  </si>
  <si>
    <t>472184</t>
  </si>
  <si>
    <t>168716</t>
  </si>
  <si>
    <t>SU 7218868720</t>
  </si>
  <si>
    <t>V8534.01</t>
  </si>
  <si>
    <t>LOUT001334</t>
  </si>
  <si>
    <t>Flat 3, 1 Aveley Walk</t>
  </si>
  <si>
    <t>LU000066</t>
  </si>
  <si>
    <t>Mcgregor, Yvonne</t>
  </si>
  <si>
    <t>10/05/1991</t>
  </si>
  <si>
    <t>09/05/2116</t>
  </si>
  <si>
    <t>SU 7174172241</t>
  </si>
  <si>
    <t>V0526.01</t>
  </si>
  <si>
    <t>BK294374</t>
  </si>
  <si>
    <t>BLDG002487</t>
  </si>
  <si>
    <t>LOUT001336</t>
  </si>
  <si>
    <t>33 Canterbury Road</t>
  </si>
  <si>
    <t>LU001829</t>
  </si>
  <si>
    <t>SITE005706</t>
  </si>
  <si>
    <t>33-35 Canterbury Road</t>
  </si>
  <si>
    <t>33-35 Canterbury Road Building</t>
  </si>
  <si>
    <t>Sinani, Roland</t>
  </si>
  <si>
    <t>03/06/2016</t>
  </si>
  <si>
    <t>02/06/2141</t>
  </si>
  <si>
    <t>53.34</t>
  </si>
  <si>
    <t>472064</t>
  </si>
  <si>
    <t>171387</t>
  </si>
  <si>
    <t>SU 7206671391</t>
  </si>
  <si>
    <t>D-1147</t>
  </si>
  <si>
    <t>VC684.01</t>
  </si>
  <si>
    <t>LOUT001339</t>
  </si>
  <si>
    <t>160 Elizabeth House, Gosbrook Road</t>
  </si>
  <si>
    <t>LU000510</t>
  </si>
  <si>
    <t>Andrews, C F Mr &amp; Mrs</t>
  </si>
  <si>
    <t>19/11/1993</t>
  </si>
  <si>
    <t>SU 7185374725</t>
  </si>
  <si>
    <t>V3425.01</t>
  </si>
  <si>
    <t>BK322124</t>
  </si>
  <si>
    <t>LOUT001340</t>
  </si>
  <si>
    <t>166 Elizabeth House, Gosbrook Road</t>
  </si>
  <si>
    <t>LU000512</t>
  </si>
  <si>
    <t>Cameron, M H</t>
  </si>
  <si>
    <t>SU 7185274693</t>
  </si>
  <si>
    <t>V3427.01</t>
  </si>
  <si>
    <t>BK319529</t>
  </si>
  <si>
    <t>LOUT001341</t>
  </si>
  <si>
    <t>178 Elizabeth House, Gosbrook Road</t>
  </si>
  <si>
    <t>LU000514</t>
  </si>
  <si>
    <t>Priest, K M</t>
  </si>
  <si>
    <t>178 ELIZABETH HOUSE GOSBROOK ROAD</t>
  </si>
  <si>
    <t>09/07/1984</t>
  </si>
  <si>
    <t>SU 7184874675</t>
  </si>
  <si>
    <t>V3429.01</t>
  </si>
  <si>
    <t>BK220864</t>
  </si>
  <si>
    <t>LOUT001342</t>
  </si>
  <si>
    <t>176 Elizabeth House, Gosbrook Road &amp; Garage 5 Gosbrook Road</t>
  </si>
  <si>
    <t>LU001489</t>
  </si>
  <si>
    <t>Galbraith, Emily H &amp; Jill S</t>
  </si>
  <si>
    <t>16/01/1989</t>
  </si>
  <si>
    <t>SU 7185074685</t>
  </si>
  <si>
    <t>VA213.01</t>
  </si>
  <si>
    <t>BK275094</t>
  </si>
  <si>
    <t>LOUT001343</t>
  </si>
  <si>
    <t>128 Elizabeth House, Gosbrook Road</t>
  </si>
  <si>
    <t>LU001572</t>
  </si>
  <si>
    <t>Marbell, Victor And Sala</t>
  </si>
  <si>
    <t>12/03/2004</t>
  </si>
  <si>
    <t>12/03/2003</t>
  </si>
  <si>
    <t>11/03/2128</t>
  </si>
  <si>
    <t>SU 7180674700</t>
  </si>
  <si>
    <t>VB184.01</t>
  </si>
  <si>
    <t>BK388205</t>
  </si>
  <si>
    <t>BLDG000717</t>
  </si>
  <si>
    <t>LOUT001344</t>
  </si>
  <si>
    <t>141 Newcastle Road</t>
  </si>
  <si>
    <t>LU001785</t>
  </si>
  <si>
    <t>SITE001572</t>
  </si>
  <si>
    <t>139-153 Newcastle Road</t>
  </si>
  <si>
    <t>139-145 Newcastle Road Building</t>
  </si>
  <si>
    <t>Hussain, Manzoor</t>
  </si>
  <si>
    <t>21/03/2014</t>
  </si>
  <si>
    <t>20/03/2139</t>
  </si>
  <si>
    <t>83.73</t>
  </si>
  <si>
    <t>472479</t>
  </si>
  <si>
    <t>171678</t>
  </si>
  <si>
    <t>SU 7248271677</t>
  </si>
  <si>
    <t>VC562.01</t>
  </si>
  <si>
    <t>BLDG001718</t>
  </si>
  <si>
    <t>LOUT001345</t>
  </si>
  <si>
    <t>Flat 4 25 Deveron Drive</t>
  </si>
  <si>
    <t>LU000399</t>
  </si>
  <si>
    <t>SITE003962</t>
  </si>
  <si>
    <t>23-25 Deveron Drive</t>
  </si>
  <si>
    <t>Flats 1-6, 25 Deveron Drive Building</t>
  </si>
  <si>
    <t>Owen, Claire</t>
  </si>
  <si>
    <t>12/02/2114</t>
  </si>
  <si>
    <t>137.55</t>
  </si>
  <si>
    <t>468343</t>
  </si>
  <si>
    <t>173915</t>
  </si>
  <si>
    <t>SU 6832573910</t>
  </si>
  <si>
    <t>D-0916</t>
  </si>
  <si>
    <t>V2549.01</t>
  </si>
  <si>
    <t>BK277641</t>
  </si>
  <si>
    <t>BLDG004113</t>
  </si>
  <si>
    <t>LOUT001346</t>
  </si>
  <si>
    <t>77 Field Road</t>
  </si>
  <si>
    <t>LU000451</t>
  </si>
  <si>
    <t>SITE009562</t>
  </si>
  <si>
    <t>75-77 Field Road</t>
  </si>
  <si>
    <t>75-77 Field Road Building</t>
  </si>
  <si>
    <t>Goodland, Susan</t>
  </si>
  <si>
    <t>06/08/1985</t>
  </si>
  <si>
    <t>50.91</t>
  </si>
  <si>
    <t>471038</t>
  </si>
  <si>
    <t>172780</t>
  </si>
  <si>
    <t>SU 7103872780</t>
  </si>
  <si>
    <t>V3038.01</t>
  </si>
  <si>
    <t>BLDG000177</t>
  </si>
  <si>
    <t>LOUT001347</t>
  </si>
  <si>
    <t>Flat 12 Coley Place</t>
  </si>
  <si>
    <t>LU001855</t>
  </si>
  <si>
    <t>SITE000457</t>
  </si>
  <si>
    <t>10-16 Coley Place</t>
  </si>
  <si>
    <t>10-16 Coley Place Building</t>
  </si>
  <si>
    <t>Wall, Steven Rashied</t>
  </si>
  <si>
    <t>18/03/2016</t>
  </si>
  <si>
    <t>17/03/2141</t>
  </si>
  <si>
    <t>130.48</t>
  </si>
  <si>
    <t>471076</t>
  </si>
  <si>
    <t>172967</t>
  </si>
  <si>
    <t>SU 7107572967</t>
  </si>
  <si>
    <t>VC755.01</t>
  </si>
  <si>
    <t>BLDG002317</t>
  </si>
  <si>
    <t>LOUT001350</t>
  </si>
  <si>
    <t>Flat 30 Arthur Place</t>
  </si>
  <si>
    <t>LU001088</t>
  </si>
  <si>
    <t>SITE005313</t>
  </si>
  <si>
    <t>30-31 Arthur Place</t>
  </si>
  <si>
    <t>30-31 Arthur Place Building</t>
  </si>
  <si>
    <t>Abdulla, Hasan M &amp; Parveen A</t>
  </si>
  <si>
    <t>30 Arthur Place</t>
  </si>
  <si>
    <t>25/10/2002</t>
  </si>
  <si>
    <t>24/10/2127</t>
  </si>
  <si>
    <t>59.32</t>
  </si>
  <si>
    <t>472516</t>
  </si>
  <si>
    <t>173405</t>
  </si>
  <si>
    <t>SU 7252073404</t>
  </si>
  <si>
    <t>V6841.01</t>
  </si>
  <si>
    <t>BK379313</t>
  </si>
  <si>
    <t>BLDG001877</t>
  </si>
  <si>
    <t>LOUT001359</t>
  </si>
  <si>
    <t>25 Canterbury Road</t>
  </si>
  <si>
    <t>LU001560</t>
  </si>
  <si>
    <t>SITE004331</t>
  </si>
  <si>
    <t>25-27 Canterbury Road</t>
  </si>
  <si>
    <t>25-27 Canterbury Road Building</t>
  </si>
  <si>
    <t>Rashid, A &amp; Nisa, Khairun</t>
  </si>
  <si>
    <t>55.57</t>
  </si>
  <si>
    <t>472087</t>
  </si>
  <si>
    <t>171393</t>
  </si>
  <si>
    <t>SU 7208471392</t>
  </si>
  <si>
    <t>VB114.01</t>
  </si>
  <si>
    <t>LOUT001360</t>
  </si>
  <si>
    <t>26 Coronation Square &amp; Flat 12</t>
  </si>
  <si>
    <t>LU000350</t>
  </si>
  <si>
    <t>Singh, Amrik</t>
  </si>
  <si>
    <t>262 Kentwood Hill</t>
  </si>
  <si>
    <t>25/10/2012</t>
  </si>
  <si>
    <t>84.27</t>
  </si>
  <si>
    <t>468864</t>
  </si>
  <si>
    <t>171925</t>
  </si>
  <si>
    <t>SU 6886371925</t>
  </si>
  <si>
    <t>V2179.02</t>
  </si>
  <si>
    <t>BK452173</t>
  </si>
  <si>
    <t>LOUT001361</t>
  </si>
  <si>
    <t>22 Lock Place</t>
  </si>
  <si>
    <t>LU000738</t>
  </si>
  <si>
    <t>Frost, S J Mr &amp; Mrs</t>
  </si>
  <si>
    <t>26/02/1990</t>
  </si>
  <si>
    <t>SU 7274673512</t>
  </si>
  <si>
    <t>V5044.01</t>
  </si>
  <si>
    <t>BK292056</t>
  </si>
  <si>
    <t>BLDG001643</t>
  </si>
  <si>
    <t>LOUT001362</t>
  </si>
  <si>
    <t>26 Arthur Place</t>
  </si>
  <si>
    <t>LU000059</t>
  </si>
  <si>
    <t>SITE003792</t>
  </si>
  <si>
    <t>22-27 Arthur Place</t>
  </si>
  <si>
    <t>22-27 Arthur Place Building</t>
  </si>
  <si>
    <t>Nash, H E J &amp; Lawson-Smith, Ph</t>
  </si>
  <si>
    <t>120.98</t>
  </si>
  <si>
    <t>472510</t>
  </si>
  <si>
    <t>173420</t>
  </si>
  <si>
    <t>SU 7250773422</t>
  </si>
  <si>
    <t>V0327.01</t>
  </si>
  <si>
    <t>BK279454</t>
  </si>
  <si>
    <t>LOUT001364</t>
  </si>
  <si>
    <t>81 Grove Road &amp; Garage 2 Grove Road</t>
  </si>
  <si>
    <t>LU000579</t>
  </si>
  <si>
    <t>Lambton, G P Mr &amp; Mrs</t>
  </si>
  <si>
    <t>15/01/2114</t>
  </si>
  <si>
    <t>35.16</t>
  </si>
  <si>
    <t>471709</t>
  </si>
  <si>
    <t>176426</t>
  </si>
  <si>
    <t>SU 7170976425</t>
  </si>
  <si>
    <t>V3642.01</t>
  </si>
  <si>
    <t>BK275305</t>
  </si>
  <si>
    <t>BLDG000354</t>
  </si>
  <si>
    <t>LOUT001365</t>
  </si>
  <si>
    <t>15 Arthur Place &amp; Garage 10 Patriot Place</t>
  </si>
  <si>
    <t>LU000058</t>
  </si>
  <si>
    <t>SITE000843</t>
  </si>
  <si>
    <t>11-15 Arthur Place</t>
  </si>
  <si>
    <t>11-15 Arthur Place Building</t>
  </si>
  <si>
    <t>Pyle, V A</t>
  </si>
  <si>
    <t>15 ARTHUR PLACE</t>
  </si>
  <si>
    <t>03/10/1988</t>
  </si>
  <si>
    <t>02/10/2113</t>
  </si>
  <si>
    <t>114.39</t>
  </si>
  <si>
    <t>472469</t>
  </si>
  <si>
    <t>173409</t>
  </si>
  <si>
    <t>SU 7247373411</t>
  </si>
  <si>
    <t>V0326.01</t>
  </si>
  <si>
    <t>BK269489</t>
  </si>
  <si>
    <t>LOUT001366</t>
  </si>
  <si>
    <t>64 Wensley Road, Store &amp; Garden</t>
  </si>
  <si>
    <t>LU001184</t>
  </si>
  <si>
    <t>Church, Alan &amp; Marigold Nancie</t>
  </si>
  <si>
    <t>24/01/1983</t>
  </si>
  <si>
    <t>17/01/1983</t>
  </si>
  <si>
    <t>16/01/2108</t>
  </si>
  <si>
    <t>69.18</t>
  </si>
  <si>
    <t>470602</t>
  </si>
  <si>
    <t>172332</t>
  </si>
  <si>
    <t>SU 7060372332</t>
  </si>
  <si>
    <t>V8076.01</t>
  </si>
  <si>
    <t>LOUT001371</t>
  </si>
  <si>
    <t>52 Wensley Road</t>
  </si>
  <si>
    <t>LU001178</t>
  </si>
  <si>
    <t>Ganeshalingham, Kanapathillai</t>
  </si>
  <si>
    <t>T/A Coley Park Fruits &amp; Off Licence</t>
  </si>
  <si>
    <t>17/10/2022</t>
  </si>
  <si>
    <t>16/10/2029</t>
  </si>
  <si>
    <t>70.50</t>
  </si>
  <si>
    <t>470607</t>
  </si>
  <si>
    <t>172336</t>
  </si>
  <si>
    <t>SU 7060772336</t>
  </si>
  <si>
    <t>V8070.04</t>
  </si>
  <si>
    <t>BK205447</t>
  </si>
  <si>
    <t>LOUT001373</t>
  </si>
  <si>
    <t>83 Grove Road &amp; Garage 3 Grove Road</t>
  </si>
  <si>
    <t>LU000580</t>
  </si>
  <si>
    <t>El-Shakfeh, Fawzi &amp; Ebtisam A</t>
  </si>
  <si>
    <t>83 Grove Road</t>
  </si>
  <si>
    <t>03/10/1997</t>
  </si>
  <si>
    <t>20/05/1996</t>
  </si>
  <si>
    <t>19/05/2121</t>
  </si>
  <si>
    <t>274.18</t>
  </si>
  <si>
    <t>176430</t>
  </si>
  <si>
    <t>SU 7170776430</t>
  </si>
  <si>
    <t>V3643.01</t>
  </si>
  <si>
    <t>BK346088</t>
  </si>
  <si>
    <t>LOUT001374</t>
  </si>
  <si>
    <t>75 Field Road</t>
  </si>
  <si>
    <t>LU000450</t>
  </si>
  <si>
    <t>Cregan, Colin</t>
  </si>
  <si>
    <t>15/08/1985</t>
  </si>
  <si>
    <t>SU 7103972779</t>
  </si>
  <si>
    <t>V3037.01</t>
  </si>
  <si>
    <t>LOUT001375</t>
  </si>
  <si>
    <t>8 Brock Gardens</t>
  </si>
  <si>
    <t>LU000181</t>
  </si>
  <si>
    <t>Turner, B J &amp; Burbidge, J B</t>
  </si>
  <si>
    <t>05/09/1997</t>
  </si>
  <si>
    <t>04/09/2122</t>
  </si>
  <si>
    <t>SU 6926273771</t>
  </si>
  <si>
    <t>V1310.01</t>
  </si>
  <si>
    <t>BK345747</t>
  </si>
  <si>
    <t>BLDG001942</t>
  </si>
  <si>
    <t>LOUT001376</t>
  </si>
  <si>
    <t>26 Wentworth Avenue</t>
  </si>
  <si>
    <t>LU001212</t>
  </si>
  <si>
    <t>SITE004496</t>
  </si>
  <si>
    <t>26-28 Wentworth Avenue Building</t>
  </si>
  <si>
    <t>Marshall, C Mr &amp; Mrs</t>
  </si>
  <si>
    <t>09/02/2120</t>
  </si>
  <si>
    <t>55.64</t>
  </si>
  <si>
    <t>472672</t>
  </si>
  <si>
    <t>169685</t>
  </si>
  <si>
    <t>SU 7266869682</t>
  </si>
  <si>
    <t>V8240.01</t>
  </si>
  <si>
    <t>BLDG001044</t>
  </si>
  <si>
    <t>LOUT001377</t>
  </si>
  <si>
    <t>16 Arthur Place</t>
  </si>
  <si>
    <t>LU001340</t>
  </si>
  <si>
    <t>SITE002329</t>
  </si>
  <si>
    <t>16-19 Arthur Place</t>
  </si>
  <si>
    <t>16-19 Arthur Place Building</t>
  </si>
  <si>
    <t>Parkes, Warren</t>
  </si>
  <si>
    <t>20/06/2003</t>
  </si>
  <si>
    <t>19/06/2128</t>
  </si>
  <si>
    <t>110.85</t>
  </si>
  <si>
    <t>472488</t>
  </si>
  <si>
    <t>173414</t>
  </si>
  <si>
    <t>SU 7248373416</t>
  </si>
  <si>
    <t>V9240.04</t>
  </si>
  <si>
    <t>BK385292</t>
  </si>
  <si>
    <t>LOUT001380</t>
  </si>
  <si>
    <t>08/11/1994</t>
  </si>
  <si>
    <t>07/11/2119</t>
  </si>
  <si>
    <t>V9240.03</t>
  </si>
  <si>
    <t>LOUT001385</t>
  </si>
  <si>
    <t>54 Wensley Road</t>
  </si>
  <si>
    <t>LU001179</t>
  </si>
  <si>
    <t>Randhawa, Harpal Singh</t>
  </si>
  <si>
    <t>228  Northumberland Avenue</t>
  </si>
  <si>
    <t>18/04/2013</t>
  </si>
  <si>
    <t>01/04/2013</t>
  </si>
  <si>
    <t>SU 7060272334</t>
  </si>
  <si>
    <t>V8071.05</t>
  </si>
  <si>
    <t>BK205059</t>
  </si>
  <si>
    <t>LOUT001387</t>
  </si>
  <si>
    <t>62 Wensley Road, Store &amp; Garden</t>
  </si>
  <si>
    <t>LU001183</t>
  </si>
  <si>
    <t>Byers, Harry, &amp; J M M &amp; M</t>
  </si>
  <si>
    <t>SU 7060972335</t>
  </si>
  <si>
    <t>V8075.01</t>
  </si>
  <si>
    <t>LOUT001391</t>
  </si>
  <si>
    <t>6 Southcote Parade &amp; Flat 3</t>
  </si>
  <si>
    <t>SITE000912</t>
  </si>
  <si>
    <t>1-15 Southcote Parade</t>
  </si>
  <si>
    <t>1-15 Southcote Parade Building</t>
  </si>
  <si>
    <t>Amin, Nileshkumar &amp; Amin, Alpaben Nilishkumar</t>
  </si>
  <si>
    <t>flat 3 Southcote Parade</t>
  </si>
  <si>
    <t>Southcote Farm Lane</t>
  </si>
  <si>
    <t>01/05/2012</t>
  </si>
  <si>
    <t>30/04/2026</t>
  </si>
  <si>
    <t>70.67</t>
  </si>
  <si>
    <t>469570</t>
  </si>
  <si>
    <t>171999</t>
  </si>
  <si>
    <t>SU 6956971996</t>
  </si>
  <si>
    <t>V7002.02</t>
  </si>
  <si>
    <t>BK395805</t>
  </si>
  <si>
    <t>LOUT001394</t>
  </si>
  <si>
    <t>Flat 14 Southcote Parade</t>
  </si>
  <si>
    <t>LU001699</t>
  </si>
  <si>
    <t>Mccluskey, Mathhew &amp; Mccluskey, Malgorzata</t>
  </si>
  <si>
    <t>08/02/2008</t>
  </si>
  <si>
    <t>07/02/2133</t>
  </si>
  <si>
    <t>85.10</t>
  </si>
  <si>
    <t>469596</t>
  </si>
  <si>
    <t>171987</t>
  </si>
  <si>
    <t>SU 6959371987</t>
  </si>
  <si>
    <t>VC039.01</t>
  </si>
  <si>
    <t>BK421816</t>
  </si>
  <si>
    <t>LOUT001395</t>
  </si>
  <si>
    <t>7 Southcote Parade</t>
  </si>
  <si>
    <t>LU001103</t>
  </si>
  <si>
    <t>Homestart Reading</t>
  </si>
  <si>
    <t>Lyon Square Community Building</t>
  </si>
  <si>
    <t>Dee Road</t>
  </si>
  <si>
    <t>06/08/2022</t>
  </si>
  <si>
    <t>10/06/2020</t>
  </si>
  <si>
    <t>77.57</t>
  </si>
  <si>
    <t>469579</t>
  </si>
  <si>
    <t>171996</t>
  </si>
  <si>
    <t>SU 6957871995</t>
  </si>
  <si>
    <t>V7003.06</t>
  </si>
  <si>
    <t>BLDG003844</t>
  </si>
  <si>
    <t>LOUT001396</t>
  </si>
  <si>
    <t>67 Field Road</t>
  </si>
  <si>
    <t>LU000447</t>
  </si>
  <si>
    <t>SITE008877</t>
  </si>
  <si>
    <t>65-67 Field Road</t>
  </si>
  <si>
    <t>65-67 Field Road Building</t>
  </si>
  <si>
    <t>Sanders, Delysia Lucille K</t>
  </si>
  <si>
    <t>31/07/1985</t>
  </si>
  <si>
    <t>57.34</t>
  </si>
  <si>
    <t>471035</t>
  </si>
  <si>
    <t>172805</t>
  </si>
  <si>
    <t>SU 7103372804</t>
  </si>
  <si>
    <t>V3034.01</t>
  </si>
  <si>
    <t>LOUT001397</t>
  </si>
  <si>
    <t>65 Field Road</t>
  </si>
  <si>
    <t>LU000446</t>
  </si>
  <si>
    <t>Elarfa, Hosni B &amp; Sciaraffa, T</t>
  </si>
  <si>
    <t>06/01/1986</t>
  </si>
  <si>
    <t>SU 7102972811</t>
  </si>
  <si>
    <t>V3033.01</t>
  </si>
  <si>
    <t>LOUT001409</t>
  </si>
  <si>
    <t>149 The Meadway</t>
  </si>
  <si>
    <t>LU000854</t>
  </si>
  <si>
    <t>SITE001800</t>
  </si>
  <si>
    <t>143-161 The Meadway</t>
  </si>
  <si>
    <t>143-161 The Meadway Building</t>
  </si>
  <si>
    <t>Henry's Limited</t>
  </si>
  <si>
    <t>46 Ambassador</t>
  </si>
  <si>
    <t>Mill Park</t>
  </si>
  <si>
    <t>Bracknell</t>
  </si>
  <si>
    <t>RG12 8XP</t>
  </si>
  <si>
    <t>04/11/2013</t>
  </si>
  <si>
    <t>17/07/2007</t>
  </si>
  <si>
    <t>05/11/2006</t>
  </si>
  <si>
    <t>59.46</t>
  </si>
  <si>
    <t>467882</t>
  </si>
  <si>
    <t>172923</t>
  </si>
  <si>
    <t>SU 6788272923</t>
  </si>
  <si>
    <t>V5366.04</t>
  </si>
  <si>
    <t>LOUT001411</t>
  </si>
  <si>
    <t>67 Avon Place</t>
  </si>
  <si>
    <t>LU000070</t>
  </si>
  <si>
    <t>Bovell, A Mr &amp; Mrs</t>
  </si>
  <si>
    <t>01/08/1988</t>
  </si>
  <si>
    <t>31/07/2113</t>
  </si>
  <si>
    <t>53.11</t>
  </si>
  <si>
    <t>472883</t>
  </si>
  <si>
    <t>173578</t>
  </si>
  <si>
    <t>SU 7288273577</t>
  </si>
  <si>
    <t>V0544.01</t>
  </si>
  <si>
    <t>BK281318</t>
  </si>
  <si>
    <t>LOUT001412</t>
  </si>
  <si>
    <t>44 Avon Place</t>
  </si>
  <si>
    <t>LU000068</t>
  </si>
  <si>
    <t>Pellew, Nigel Douglas Neal</t>
  </si>
  <si>
    <t>30/05/1988</t>
  </si>
  <si>
    <t>29/05/2113</t>
  </si>
  <si>
    <t>50.40</t>
  </si>
  <si>
    <t>472852</t>
  </si>
  <si>
    <t>173571</t>
  </si>
  <si>
    <t>SU 7285373068</t>
  </si>
  <si>
    <t>V0542.01</t>
  </si>
  <si>
    <t>BK270570</t>
  </si>
  <si>
    <t>LOUT001413</t>
  </si>
  <si>
    <t>66 Avon Place</t>
  </si>
  <si>
    <t>LU000069</t>
  </si>
  <si>
    <t>Lewendon, C M &amp; Cheeseman, N M</t>
  </si>
  <si>
    <t>20/06/1997</t>
  </si>
  <si>
    <t>51.90</t>
  </si>
  <si>
    <t>472887</t>
  </si>
  <si>
    <t>173598</t>
  </si>
  <si>
    <t>SU 7288773596</t>
  </si>
  <si>
    <t>V0543.01</t>
  </si>
  <si>
    <t>BK344097</t>
  </si>
  <si>
    <t>BLDG001640</t>
  </si>
  <si>
    <t>LOUT001415</t>
  </si>
  <si>
    <t>Flat 23 Rothwell Walk</t>
  </si>
  <si>
    <t>LU001024</t>
  </si>
  <si>
    <t>SITE003788</t>
  </si>
  <si>
    <t>22-23 Rothwell Walk</t>
  </si>
  <si>
    <t>22-23 Rothwell Walk Building</t>
  </si>
  <si>
    <t>Brebner, N G</t>
  </si>
  <si>
    <t>23/05/1983</t>
  </si>
  <si>
    <t>22/05/2108</t>
  </si>
  <si>
    <t>58.06</t>
  </si>
  <si>
    <t>472715</t>
  </si>
  <si>
    <t>174800</t>
  </si>
  <si>
    <t>SU 7271074800</t>
  </si>
  <si>
    <t>V6508.01</t>
  </si>
  <si>
    <t>LOUT001417</t>
  </si>
  <si>
    <t>143 The Meadway</t>
  </si>
  <si>
    <t>LU000851</t>
  </si>
  <si>
    <t>Done Brothers (Cash Betting) Limited</t>
  </si>
  <si>
    <t>The Spectrum</t>
  </si>
  <si>
    <t>56-58 Benson Road</t>
  </si>
  <si>
    <t>Birchwood</t>
  </si>
  <si>
    <t>Warrington</t>
  </si>
  <si>
    <t>WA3 7PQ</t>
  </si>
  <si>
    <t>23/12/2015</t>
  </si>
  <si>
    <t>01/05/2015</t>
  </si>
  <si>
    <t>30/04/2025</t>
  </si>
  <si>
    <t>61.97</t>
  </si>
  <si>
    <t>467893</t>
  </si>
  <si>
    <t>172911</t>
  </si>
  <si>
    <t>SU 6785672911</t>
  </si>
  <si>
    <t>V5360.03</t>
  </si>
  <si>
    <t>BK393670</t>
  </si>
  <si>
    <t>LOUT001418</t>
  </si>
  <si>
    <t>153 The Meadway</t>
  </si>
  <si>
    <t>LU000856</t>
  </si>
  <si>
    <t>Zakir, Hussain &amp; Attiyaha</t>
  </si>
  <si>
    <t>04/05/1990</t>
  </si>
  <si>
    <t>17/03/1986</t>
  </si>
  <si>
    <t>16/03/2111</t>
  </si>
  <si>
    <t>SU 6789572910</t>
  </si>
  <si>
    <t>V5369.01</t>
  </si>
  <si>
    <t>BK286281</t>
  </si>
  <si>
    <t>BLDG003250</t>
  </si>
  <si>
    <t>LOUT001419</t>
  </si>
  <si>
    <t>5 Dee Road</t>
  </si>
  <si>
    <t>LU001108</t>
  </si>
  <si>
    <t>SITE007498</t>
  </si>
  <si>
    <t>5 Dee Road Building</t>
  </si>
  <si>
    <t>Killick, Michael T &amp; Linda</t>
  </si>
  <si>
    <t>05/03/2010</t>
  </si>
  <si>
    <t>04/03/2135</t>
  </si>
  <si>
    <t>63.96</t>
  </si>
  <si>
    <t>467936</t>
  </si>
  <si>
    <t>173008</t>
  </si>
  <si>
    <t>SU 6793573010</t>
  </si>
  <si>
    <t>V7101.01</t>
  </si>
  <si>
    <t>BLDG003555</t>
  </si>
  <si>
    <t>LOUT001420</t>
  </si>
  <si>
    <t>57 Field Road</t>
  </si>
  <si>
    <t>LU000442</t>
  </si>
  <si>
    <t>SITE008184</t>
  </si>
  <si>
    <t>57 Field Road Building</t>
  </si>
  <si>
    <t>Clark, Kenneth H &amp; Loretta W</t>
  </si>
  <si>
    <t>27/08/1986</t>
  </si>
  <si>
    <t>05/06/1985</t>
  </si>
  <si>
    <t>04/06/2110</t>
  </si>
  <si>
    <t>55.74</t>
  </si>
  <si>
    <t>471025</t>
  </si>
  <si>
    <t>172828</t>
  </si>
  <si>
    <t>SU 7103072831</t>
  </si>
  <si>
    <t>V3029.01</t>
  </si>
  <si>
    <t>BLDG001139</t>
  </si>
  <si>
    <t>LOUT001421</t>
  </si>
  <si>
    <t>19 Carsdale Close</t>
  </si>
  <si>
    <t>LU000255</t>
  </si>
  <si>
    <t>SITE002577</t>
  </si>
  <si>
    <t>17-19 Carsdale Close Building</t>
  </si>
  <si>
    <t>Towers, Maria Eileen</t>
  </si>
  <si>
    <t>25/10/1996</t>
  </si>
  <si>
    <t>24/10/2121</t>
  </si>
  <si>
    <t>66.86</t>
  </si>
  <si>
    <t>470616</t>
  </si>
  <si>
    <t>172401</t>
  </si>
  <si>
    <t>SU 7061872401</t>
  </si>
  <si>
    <t>V1719.01</t>
  </si>
  <si>
    <t>LOUT001423</t>
  </si>
  <si>
    <t>28 St Giles Close</t>
  </si>
  <si>
    <t>LU001119</t>
  </si>
  <si>
    <t>Lawrence, D J &amp; Warren, D R</t>
  </si>
  <si>
    <t>22/04/1994</t>
  </si>
  <si>
    <t>21/04/2119</t>
  </si>
  <si>
    <t>SU 7177472927</t>
  </si>
  <si>
    <t>V7142.01</t>
  </si>
  <si>
    <t>LOUT001424</t>
  </si>
  <si>
    <t>25 Rupert Square</t>
  </si>
  <si>
    <t>LU001880</t>
  </si>
  <si>
    <t>Ziouche, FaroUK</t>
  </si>
  <si>
    <t>25 RUPERT SQUARE</t>
  </si>
  <si>
    <t>03/11/2017</t>
  </si>
  <si>
    <t>02/11/2142</t>
  </si>
  <si>
    <t>1179.00</t>
  </si>
  <si>
    <t>472919</t>
  </si>
  <si>
    <t>173375</t>
  </si>
  <si>
    <t>SU 7294673362</t>
  </si>
  <si>
    <t>VC846.01</t>
  </si>
  <si>
    <t>LOUT001426</t>
  </si>
  <si>
    <t>157 The Meadway</t>
  </si>
  <si>
    <t>LU001825</t>
  </si>
  <si>
    <t>Hassan, Muhammed</t>
  </si>
  <si>
    <t>16/10/2015</t>
  </si>
  <si>
    <t>15/10/2140</t>
  </si>
  <si>
    <t>59.57</t>
  </si>
  <si>
    <t>467887</t>
  </si>
  <si>
    <t>172919</t>
  </si>
  <si>
    <t>SU 6788472917</t>
  </si>
  <si>
    <t>VC675.01</t>
  </si>
  <si>
    <t>BK472036</t>
  </si>
  <si>
    <t>BLDG003058</t>
  </si>
  <si>
    <t>LOUT001427</t>
  </si>
  <si>
    <t>44 St Giles Close</t>
  </si>
  <si>
    <t>LU001120</t>
  </si>
  <si>
    <t>SITE007041</t>
  </si>
  <si>
    <t>44-54 St Giles Close</t>
  </si>
  <si>
    <t>44-54 St Giles Close Building</t>
  </si>
  <si>
    <t>Harris, Angela Dawn</t>
  </si>
  <si>
    <t>13/09/1991</t>
  </si>
  <si>
    <t>12/09/2116</t>
  </si>
  <si>
    <t>54.94</t>
  </si>
  <si>
    <t>471762</t>
  </si>
  <si>
    <t>172947</t>
  </si>
  <si>
    <t>SU 7176272946</t>
  </si>
  <si>
    <t>V7143.01</t>
  </si>
  <si>
    <t>BLDG000439</t>
  </si>
  <si>
    <t>LOUT001428</t>
  </si>
  <si>
    <t>1 Arthur Place</t>
  </si>
  <si>
    <t>LU001848</t>
  </si>
  <si>
    <t>SITE000994</t>
  </si>
  <si>
    <t>1-2 Arthur Place</t>
  </si>
  <si>
    <t>1-2 Arthur Place Building</t>
  </si>
  <si>
    <t>Shana, Teketel Achame</t>
  </si>
  <si>
    <t>65.83</t>
  </si>
  <si>
    <t>173392</t>
  </si>
  <si>
    <t>SU 7244673390</t>
  </si>
  <si>
    <t>VC733.01</t>
  </si>
  <si>
    <t>BK480778</t>
  </si>
  <si>
    <t>BLDG000831</t>
  </si>
  <si>
    <t>LOUT001429</t>
  </si>
  <si>
    <t>148 Staverton Road</t>
  </si>
  <si>
    <t>LU001132</t>
  </si>
  <si>
    <t>SITE001855</t>
  </si>
  <si>
    <t>148-150 Staverton Road</t>
  </si>
  <si>
    <t>148-150 Staverton Road Building</t>
  </si>
  <si>
    <t>Pearcey, Anthony William</t>
  </si>
  <si>
    <t>27/04/1990</t>
  </si>
  <si>
    <t>26/04/2115</t>
  </si>
  <si>
    <t>46.42</t>
  </si>
  <si>
    <t>472508</t>
  </si>
  <si>
    <t>171295</t>
  </si>
  <si>
    <t>SU 7250871294</t>
  </si>
  <si>
    <t>V7239.01</t>
  </si>
  <si>
    <t>LOUT001432</t>
  </si>
  <si>
    <t>145-147 The Meadway</t>
  </si>
  <si>
    <t>LU001858</t>
  </si>
  <si>
    <t>Dhariwal, Kuldip Singh</t>
  </si>
  <si>
    <t>1 Charles Place</t>
  </si>
  <si>
    <t>RG1 4NZ</t>
  </si>
  <si>
    <t>08/08/2017</t>
  </si>
  <si>
    <t>07/08/2032</t>
  </si>
  <si>
    <t>200.55</t>
  </si>
  <si>
    <t>467888</t>
  </si>
  <si>
    <t>172916</t>
  </si>
  <si>
    <t>SU 6789072913</t>
  </si>
  <si>
    <t>VC817.02</t>
  </si>
  <si>
    <t>BK486260</t>
  </si>
  <si>
    <t>BLDG000436</t>
  </si>
  <si>
    <t>LOUT001433</t>
  </si>
  <si>
    <t>Flat 1 Alston Walk</t>
  </si>
  <si>
    <t>LU000035</t>
  </si>
  <si>
    <t>SITE000990</t>
  </si>
  <si>
    <t>1-2 Alston Walk</t>
  </si>
  <si>
    <t>1-2 Alston Walk Building</t>
  </si>
  <si>
    <t>Cullenaine, Eileen Blanche</t>
  </si>
  <si>
    <t>11/09/1989</t>
  </si>
  <si>
    <t>10/09/2114</t>
  </si>
  <si>
    <t>66.74</t>
  </si>
  <si>
    <t>472856</t>
  </si>
  <si>
    <t>174695</t>
  </si>
  <si>
    <t>SU 7285774688</t>
  </si>
  <si>
    <t>V0072.01</t>
  </si>
  <si>
    <t>BK283397</t>
  </si>
  <si>
    <t>LOUT001435</t>
  </si>
  <si>
    <t>161 The Meadway</t>
  </si>
  <si>
    <t>LU000858</t>
  </si>
  <si>
    <t>Joel, Stephen</t>
  </si>
  <si>
    <t>62.85</t>
  </si>
  <si>
    <t>467875</t>
  </si>
  <si>
    <t>172927</t>
  </si>
  <si>
    <t>SU 6787672926</t>
  </si>
  <si>
    <t>V5371.01</t>
  </si>
  <si>
    <t>BK240396</t>
  </si>
  <si>
    <t>LOUT001445</t>
  </si>
  <si>
    <t>151 The Meadway</t>
  </si>
  <si>
    <t>LU000855</t>
  </si>
  <si>
    <t>29/07/2016</t>
  </si>
  <si>
    <t>01/09/2014</t>
  </si>
  <si>
    <t>31/08/2024</t>
  </si>
  <si>
    <t>SU 6787572925</t>
  </si>
  <si>
    <t>V5368.03</t>
  </si>
  <si>
    <t>BK485823</t>
  </si>
  <si>
    <t>LOUT001446</t>
  </si>
  <si>
    <t>159 The Meadway</t>
  </si>
  <si>
    <t>LU000857</t>
  </si>
  <si>
    <t>Dodd, Vincent John</t>
  </si>
  <si>
    <t>04/09/1998</t>
  </si>
  <si>
    <t>03/09/2123</t>
  </si>
  <si>
    <t>SU 6788272924</t>
  </si>
  <si>
    <t>V5370.01</t>
  </si>
  <si>
    <t>BK357375</t>
  </si>
  <si>
    <t>BLDG003054</t>
  </si>
  <si>
    <t>LOUT001447</t>
  </si>
  <si>
    <t>Flat 44 Charles Street</t>
  </si>
  <si>
    <t>LU001533</t>
  </si>
  <si>
    <t>SITE007037</t>
  </si>
  <si>
    <t>44-46 Charles Street &amp; 42 Bedford Road</t>
  </si>
  <si>
    <t>44-46 Charles Street &amp; 42 Bedford Road Building</t>
  </si>
  <si>
    <t>Coston, Steven John</t>
  </si>
  <si>
    <t>28/06/2002</t>
  </si>
  <si>
    <t>27/06/2127</t>
  </si>
  <si>
    <t>67.44</t>
  </si>
  <si>
    <t>470723</t>
  </si>
  <si>
    <t>173583</t>
  </si>
  <si>
    <t>SU 7071673584</t>
  </si>
  <si>
    <t>D-2680</t>
  </si>
  <si>
    <t>VA712.01</t>
  </si>
  <si>
    <t>BK376622</t>
  </si>
  <si>
    <t>LOUT001448</t>
  </si>
  <si>
    <t>Flat 46 Charles Street</t>
  </si>
  <si>
    <t>LU000278</t>
  </si>
  <si>
    <t>Jacobs, H M</t>
  </si>
  <si>
    <t>SU 7072173581</t>
  </si>
  <si>
    <t>V1854.01</t>
  </si>
  <si>
    <t>BK367496</t>
  </si>
  <si>
    <t>LOUT001449</t>
  </si>
  <si>
    <t>22 St Giles Close</t>
  </si>
  <si>
    <t>LU001540</t>
  </si>
  <si>
    <t>Woanya, Henry &amp; Lisa Beverley</t>
  </si>
  <si>
    <t>08/11/2002</t>
  </si>
  <si>
    <t>07/11/2127</t>
  </si>
  <si>
    <t>178.53</t>
  </si>
  <si>
    <t>471768</t>
  </si>
  <si>
    <t>SU 7176272924</t>
  </si>
  <si>
    <t>VA772.01</t>
  </si>
  <si>
    <t>BLDG003422</t>
  </si>
  <si>
    <t>LOUT001461</t>
  </si>
  <si>
    <t>52 Staverton Road</t>
  </si>
  <si>
    <t>LU001821</t>
  </si>
  <si>
    <t>SITE007877</t>
  </si>
  <si>
    <t>52-54 Staverton Road</t>
  </si>
  <si>
    <t>52-54 Staverton Road Building</t>
  </si>
  <si>
    <t>Holder, Martin Alfred Eugene</t>
  </si>
  <si>
    <t>RG2 7LG</t>
  </si>
  <si>
    <t>27/11/2015</t>
  </si>
  <si>
    <t>26/11/2140</t>
  </si>
  <si>
    <t>45.46</t>
  </si>
  <si>
    <t>472687</t>
  </si>
  <si>
    <t>171134</t>
  </si>
  <si>
    <t>SU 7268371134</t>
  </si>
  <si>
    <t>VC667.01</t>
  </si>
  <si>
    <t>BK472961</t>
  </si>
  <si>
    <t>BLDG003779</t>
  </si>
  <si>
    <t>LOUT001466</t>
  </si>
  <si>
    <t>72 Coley Place</t>
  </si>
  <si>
    <t>LU001392</t>
  </si>
  <si>
    <t>SITE008725</t>
  </si>
  <si>
    <t>62-76 Coley Place</t>
  </si>
  <si>
    <t>62-76 Coley Place Building</t>
  </si>
  <si>
    <t>Claridge, Lesley</t>
  </si>
  <si>
    <t>72 Coely Place</t>
  </si>
  <si>
    <t>22/08/2003</t>
  </si>
  <si>
    <t>21/08/2128</t>
  </si>
  <si>
    <t>52.44</t>
  </si>
  <si>
    <t>471068</t>
  </si>
  <si>
    <t>172818</t>
  </si>
  <si>
    <t>SU 7106872820</t>
  </si>
  <si>
    <t>D-0744</t>
  </si>
  <si>
    <t>V9595.01</t>
  </si>
  <si>
    <t>BLDG000188</t>
  </si>
  <si>
    <t>LOUT001467</t>
  </si>
  <si>
    <t>Flat 6 104 Corwen Road</t>
  </si>
  <si>
    <t>LU000366</t>
  </si>
  <si>
    <t>SITE000478</t>
  </si>
  <si>
    <t>102-104 Corwen Road Building</t>
  </si>
  <si>
    <t>Hatherell, Phyllis Ellen</t>
  </si>
  <si>
    <t>31/08/1990</t>
  </si>
  <si>
    <t>30/08/2115</t>
  </si>
  <si>
    <t>467052</t>
  </si>
  <si>
    <t>173426</t>
  </si>
  <si>
    <t>SU 6705273424</t>
  </si>
  <si>
    <t>D-1536</t>
  </si>
  <si>
    <t>V2261.01</t>
  </si>
  <si>
    <t>BLDG002908</t>
  </si>
  <si>
    <t>LOUT001468</t>
  </si>
  <si>
    <t>Flat 6, 42 Knights Way</t>
  </si>
  <si>
    <t>LU001492</t>
  </si>
  <si>
    <t>SITE006666</t>
  </si>
  <si>
    <t>40-42 Knights Way</t>
  </si>
  <si>
    <t>42 Knights Way Building</t>
  </si>
  <si>
    <t>Cox, Isobel Betty</t>
  </si>
  <si>
    <t>42 Knights Way</t>
  </si>
  <si>
    <t>07/09/2001</t>
  </si>
  <si>
    <t>06/09/2126</t>
  </si>
  <si>
    <t>57.93</t>
  </si>
  <si>
    <t>471965</t>
  </si>
  <si>
    <t>176450</t>
  </si>
  <si>
    <t>SU 7196376450</t>
  </si>
  <si>
    <t>VA239.01</t>
  </si>
  <si>
    <t>BLDG002905</t>
  </si>
  <si>
    <t>LOUT001469</t>
  </si>
  <si>
    <t>Flat 3, 40 Knights Way</t>
  </si>
  <si>
    <t>LU000702</t>
  </si>
  <si>
    <t>40 Knights Way Building</t>
  </si>
  <si>
    <t>Simmonds, Stanley William</t>
  </si>
  <si>
    <t>52 Warborough Avenue</t>
  </si>
  <si>
    <t>RG31 5LQ</t>
  </si>
  <si>
    <t>26/02/1993</t>
  </si>
  <si>
    <t>25/02/2118</t>
  </si>
  <si>
    <t>63.34</t>
  </si>
  <si>
    <t>471966</t>
  </si>
  <si>
    <t>176419</t>
  </si>
  <si>
    <t>SU 7196576412</t>
  </si>
  <si>
    <t>V4716.01</t>
  </si>
  <si>
    <t>LOUT001470</t>
  </si>
  <si>
    <t>Flat 8, 40 Knights Way</t>
  </si>
  <si>
    <t>LU000703</t>
  </si>
  <si>
    <t>Timms, S</t>
  </si>
  <si>
    <t>27/01/1995</t>
  </si>
  <si>
    <t>25/02/1993</t>
  </si>
  <si>
    <t>24/02/2118</t>
  </si>
  <si>
    <t>132.16</t>
  </si>
  <si>
    <t>471967</t>
  </si>
  <si>
    <t>176423</t>
  </si>
  <si>
    <t>SU 7196976429</t>
  </si>
  <si>
    <t>V4717.01</t>
  </si>
  <si>
    <t>BLDG000225</t>
  </si>
  <si>
    <t>LOUT001472</t>
  </si>
  <si>
    <t>105 Blagdon Road</t>
  </si>
  <si>
    <t>LU000148</t>
  </si>
  <si>
    <t>SITE000545</t>
  </si>
  <si>
    <t>105-111 Blagdon Road</t>
  </si>
  <si>
    <t>105-111 Blagdon Road Building</t>
  </si>
  <si>
    <t>Hughes, Nicola Jane</t>
  </si>
  <si>
    <t>19/07/1991</t>
  </si>
  <si>
    <t>18/07/2116</t>
  </si>
  <si>
    <t>58.35</t>
  </si>
  <si>
    <t>472738</t>
  </si>
  <si>
    <t>170745</t>
  </si>
  <si>
    <t>SU 7273870745</t>
  </si>
  <si>
    <t>D-1236</t>
  </si>
  <si>
    <t>V1000.01</t>
  </si>
  <si>
    <t>BK295981</t>
  </si>
  <si>
    <t>BLDG001495</t>
  </si>
  <si>
    <t>LOUT001473</t>
  </si>
  <si>
    <t>Flat 11 Dempsey House</t>
  </si>
  <si>
    <t>LU000397</t>
  </si>
  <si>
    <t>SITE003444</t>
  </si>
  <si>
    <t>202-204 The Meadway Dempsey House</t>
  </si>
  <si>
    <t>202-204 The Meadway Dempsey House Building</t>
  </si>
  <si>
    <t>Castelo, Maria Dolores</t>
  </si>
  <si>
    <t>28/01/1994</t>
  </si>
  <si>
    <t>27/01/2119</t>
  </si>
  <si>
    <t>64.55</t>
  </si>
  <si>
    <t>467767</t>
  </si>
  <si>
    <t>173118</t>
  </si>
  <si>
    <t>SU 6776673116</t>
  </si>
  <si>
    <t>V2533.01</t>
  </si>
  <si>
    <t>BK320243</t>
  </si>
  <si>
    <t>BLDG002626</t>
  </si>
  <si>
    <t>LOUT001478</t>
  </si>
  <si>
    <t>40 Lulworth Road</t>
  </si>
  <si>
    <t>LU001812</t>
  </si>
  <si>
    <t>SITE006046</t>
  </si>
  <si>
    <t>36-58 Lulworth Road Pentridge House</t>
  </si>
  <si>
    <t>36-58 Lulworth Road Pentridge House Building</t>
  </si>
  <si>
    <t>Ribeiro, Carlos H &amp; Maria F T S</t>
  </si>
  <si>
    <t>40 LULWORTH ROAD</t>
  </si>
  <si>
    <t>26/06/2015</t>
  </si>
  <si>
    <t>25/06/2140</t>
  </si>
  <si>
    <t>287.66</t>
  </si>
  <si>
    <t>472243</t>
  </si>
  <si>
    <t>169855</t>
  </si>
  <si>
    <t>SU 7224269855</t>
  </si>
  <si>
    <t>VC644.01</t>
  </si>
  <si>
    <t>BK469348</t>
  </si>
  <si>
    <t>BLDG004402</t>
  </si>
  <si>
    <t>LOUT001479</t>
  </si>
  <si>
    <t>91 Foxhays Road</t>
  </si>
  <si>
    <t>LU000461</t>
  </si>
  <si>
    <t>SITE010332</t>
  </si>
  <si>
    <t>89-95 Foxhays Road Building</t>
  </si>
  <si>
    <t>Taylor, Dorothy Florence</t>
  </si>
  <si>
    <t>09/06/1995</t>
  </si>
  <si>
    <t>08/06/2120</t>
  </si>
  <si>
    <t>63.99</t>
  </si>
  <si>
    <t>169874</t>
  </si>
  <si>
    <t>SU 7251669874</t>
  </si>
  <si>
    <t>V3142.01</t>
  </si>
  <si>
    <t>BLDG001498</t>
  </si>
  <si>
    <t>LOUT001480</t>
  </si>
  <si>
    <t>24a Ringwood Road</t>
  </si>
  <si>
    <t>LU001787</t>
  </si>
  <si>
    <t>SITE003445</t>
  </si>
  <si>
    <t>20-26a Ringwood Road</t>
  </si>
  <si>
    <t>20-26a Ringwood Road Building</t>
  </si>
  <si>
    <t>Lyne, Barry Reginald</t>
  </si>
  <si>
    <t>RG30 6TX</t>
  </si>
  <si>
    <t>18/07/2014</t>
  </si>
  <si>
    <t>17/07/2139</t>
  </si>
  <si>
    <t>256.77</t>
  </si>
  <si>
    <t>174482</t>
  </si>
  <si>
    <t>SU 6806874481</t>
  </si>
  <si>
    <t>D-0218</t>
  </si>
  <si>
    <t>VC571.01</t>
  </si>
  <si>
    <t>LOUT001484</t>
  </si>
  <si>
    <t>1-3 Orts Road</t>
  </si>
  <si>
    <t>LU000927</t>
  </si>
  <si>
    <t>SITE001404</t>
  </si>
  <si>
    <t>1-3 Orts Road Building</t>
  </si>
  <si>
    <t>Karpur, Bhupinder &amp; Chopra, Pritpal Singh</t>
  </si>
  <si>
    <t>1) 3 Cambrian court, St Marys Avenue North, Southall, UB2 4RH</t>
  </si>
  <si>
    <t>2) 77 Willowbrook Road, Southall, UB2 4RH</t>
  </si>
  <si>
    <t>16/07/2012</t>
  </si>
  <si>
    <t>15/07/2027</t>
  </si>
  <si>
    <t>88.97</t>
  </si>
  <si>
    <t>472609</t>
  </si>
  <si>
    <t>SU 7261073427</t>
  </si>
  <si>
    <t>V5974.02</t>
  </si>
  <si>
    <t>BK457342</t>
  </si>
  <si>
    <t>BLDG006136</t>
  </si>
  <si>
    <t>LOUT001508</t>
  </si>
  <si>
    <t>Wilton House Parkside Road</t>
  </si>
  <si>
    <t>LU001431</t>
  </si>
  <si>
    <t>SITE012121</t>
  </si>
  <si>
    <t>Parkside House Nursing Home</t>
  </si>
  <si>
    <t>Parkside House Nursing Home Building</t>
  </si>
  <si>
    <t>Bupa Care Homes (Cfchomes) Ltd</t>
  </si>
  <si>
    <t>Bridge House</t>
  </si>
  <si>
    <t>Outwood Lane</t>
  </si>
  <si>
    <t>Horsforth</t>
  </si>
  <si>
    <t>Leeds</t>
  </si>
  <si>
    <t>LS18 4UP</t>
  </si>
  <si>
    <t>12/09/2005</t>
  </si>
  <si>
    <t>11/09/2130</t>
  </si>
  <si>
    <t>1310.61</t>
  </si>
  <si>
    <t>469673</t>
  </si>
  <si>
    <t>172712</t>
  </si>
  <si>
    <t>SU 6965872713</t>
  </si>
  <si>
    <t>D-3643</t>
  </si>
  <si>
    <t>V9736.01</t>
  </si>
  <si>
    <t>BK404684</t>
  </si>
  <si>
    <t>BLDG004816</t>
  </si>
  <si>
    <t>LOUT001511</t>
  </si>
  <si>
    <t>LU001508</t>
  </si>
  <si>
    <t>SITE010969</t>
  </si>
  <si>
    <t>Chilmington House Building</t>
  </si>
  <si>
    <t>Chilmington Homes Limited</t>
  </si>
  <si>
    <t>22/01/2021</t>
  </si>
  <si>
    <t>21/01/2036</t>
  </si>
  <si>
    <t>229.80</t>
  </si>
  <si>
    <t>469685</t>
  </si>
  <si>
    <t>172744</t>
  </si>
  <si>
    <t>SU 6968272746</t>
  </si>
  <si>
    <t>D-3675</t>
  </si>
  <si>
    <t>VA400.03</t>
  </si>
  <si>
    <t>BK512825</t>
  </si>
  <si>
    <t>BLDG001742</t>
  </si>
  <si>
    <t>LOUT001535</t>
  </si>
  <si>
    <t>4 Butter Market</t>
  </si>
  <si>
    <t>LU000235</t>
  </si>
  <si>
    <t>SITE004023</t>
  </si>
  <si>
    <t>2-4 Butter Market</t>
  </si>
  <si>
    <t>2-4 Butter Market Building</t>
  </si>
  <si>
    <t>Phillips, Stanley W &amp; Rosemary</t>
  </si>
  <si>
    <t>5 Alderley Close</t>
  </si>
  <si>
    <t>Woodley</t>
  </si>
  <si>
    <t>RG5 4TC</t>
  </si>
  <si>
    <t>08/02/1955</t>
  </si>
  <si>
    <t>07/02/2054</t>
  </si>
  <si>
    <t>81.43</t>
  </si>
  <si>
    <t>471650</t>
  </si>
  <si>
    <t>173422</t>
  </si>
  <si>
    <t>SU 7165273426</t>
  </si>
  <si>
    <t>D-0425</t>
  </si>
  <si>
    <t>V1557.01</t>
  </si>
  <si>
    <t>BK152988</t>
  </si>
  <si>
    <t>LOUT001538</t>
  </si>
  <si>
    <t>Land Junction Of Broad Street And Butter Market</t>
  </si>
  <si>
    <t>LU000237</t>
  </si>
  <si>
    <t>06/02/1979</t>
  </si>
  <si>
    <t>09/02/1978</t>
  </si>
  <si>
    <t>75</t>
  </si>
  <si>
    <t>08/02/2054</t>
  </si>
  <si>
    <t>SU 7164973420</t>
  </si>
  <si>
    <t>D-0747</t>
  </si>
  <si>
    <t>V1559.02</t>
  </si>
  <si>
    <t>BK167130</t>
  </si>
  <si>
    <t>LOUT001576</t>
  </si>
  <si>
    <t>Bowman House 2-10 Bridge Street</t>
  </si>
  <si>
    <t>LU000165</t>
  </si>
  <si>
    <t>SITE010899</t>
  </si>
  <si>
    <t>Bowman House 2-10 Bridge Street Building</t>
  </si>
  <si>
    <t>WCR Property Limited</t>
  </si>
  <si>
    <t>Charlton House</t>
  </si>
  <si>
    <t>Dour Street</t>
  </si>
  <si>
    <t>Dover</t>
  </si>
  <si>
    <t>Kent</t>
  </si>
  <si>
    <t>CT16 1BL</t>
  </si>
  <si>
    <t>12/05/1982</t>
  </si>
  <si>
    <t>11/05/2107</t>
  </si>
  <si>
    <t>279.50</t>
  </si>
  <si>
    <t>471411</t>
  </si>
  <si>
    <t>173234</t>
  </si>
  <si>
    <t>SU 7140973232</t>
  </si>
  <si>
    <t>D-1357</t>
  </si>
  <si>
    <t>V1216.01</t>
  </si>
  <si>
    <t>BK197017</t>
  </si>
  <si>
    <t>BLDG002366</t>
  </si>
  <si>
    <t>LOUT001596</t>
  </si>
  <si>
    <t>The Turks Head</t>
  </si>
  <si>
    <t>LU000740</t>
  </si>
  <si>
    <t>SITE005398</t>
  </si>
  <si>
    <t>31 London Road</t>
  </si>
  <si>
    <t>31 London Road Building</t>
  </si>
  <si>
    <t>Blue Star Pub Company Limited</t>
  </si>
  <si>
    <t>c/o Scottish &amp; Newcastle Pub Company (Management) Limited</t>
  </si>
  <si>
    <t>2-4 Broadway Park</t>
  </si>
  <si>
    <t>South Gyle Broadway</t>
  </si>
  <si>
    <t>Edinburgh</t>
  </si>
  <si>
    <t>EH12 9JZ</t>
  </si>
  <si>
    <t>02/03/1984</t>
  </si>
  <si>
    <t>25/12/1983</t>
  </si>
  <si>
    <t>24/12/2082</t>
  </si>
  <si>
    <t>316.17</t>
  </si>
  <si>
    <t>471970</t>
  </si>
  <si>
    <t>172944</t>
  </si>
  <si>
    <t>SU 7197072945</t>
  </si>
  <si>
    <t>D-0015</t>
  </si>
  <si>
    <t>V5049.01</t>
  </si>
  <si>
    <t>BK217251</t>
  </si>
  <si>
    <t>BLDG006382</t>
  </si>
  <si>
    <t>LOUT001709</t>
  </si>
  <si>
    <t>Unit L33 Oracle</t>
  </si>
  <si>
    <t>LU000057</t>
  </si>
  <si>
    <t>SITE012348</t>
  </si>
  <si>
    <t>The Oracle</t>
  </si>
  <si>
    <t>Unit L33, The Oracle</t>
  </si>
  <si>
    <t>Reading Citizens Advice Bureau</t>
  </si>
  <si>
    <t>Minster street</t>
  </si>
  <si>
    <t>RG1 2JB</t>
  </si>
  <si>
    <t>17/06/2002</t>
  </si>
  <si>
    <t>23</t>
  </si>
  <si>
    <t>14/06/2026</t>
  </si>
  <si>
    <t>279.89</t>
  </si>
  <si>
    <t>471576</t>
  </si>
  <si>
    <t>173376</t>
  </si>
  <si>
    <t>SU 7157673375</t>
  </si>
  <si>
    <t>D-3670</t>
  </si>
  <si>
    <t>V0320.01</t>
  </si>
  <si>
    <t>BK376791</t>
  </si>
  <si>
    <t>BLDG004129</t>
  </si>
  <si>
    <t>LOUT001733</t>
  </si>
  <si>
    <t>76 Southampton Street</t>
  </si>
  <si>
    <t>LU001358</t>
  </si>
  <si>
    <t>SITE009593</t>
  </si>
  <si>
    <t>76 Southampton Street Building</t>
  </si>
  <si>
    <t>Launchpad Reading</t>
  </si>
  <si>
    <t>The Stables</t>
  </si>
  <si>
    <t>1a Merchants Place</t>
  </si>
  <si>
    <t>RG1 1DT</t>
  </si>
  <si>
    <t>15/06/2016</t>
  </si>
  <si>
    <t>61.32</t>
  </si>
  <si>
    <t>471645</t>
  </si>
  <si>
    <t>172857</t>
  </si>
  <si>
    <t>SU 7163772850</t>
  </si>
  <si>
    <t>D-0031</t>
  </si>
  <si>
    <t>V9493.02</t>
  </si>
  <si>
    <t>BK477045</t>
  </si>
  <si>
    <t>LOUT001778</t>
  </si>
  <si>
    <t>61-61a Grove Road</t>
  </si>
  <si>
    <t>LU001736</t>
  </si>
  <si>
    <t>SITE008666</t>
  </si>
  <si>
    <t>61-61A Grove Road</t>
  </si>
  <si>
    <t>61-61A Grove Road Building</t>
  </si>
  <si>
    <t>True Food Community Cooperative Limited</t>
  </si>
  <si>
    <t>61-61A GROVE ROAD</t>
  </si>
  <si>
    <t>EMMER GREEN</t>
  </si>
  <si>
    <t>18/04/2018</t>
  </si>
  <si>
    <t>09/03/2017</t>
  </si>
  <si>
    <t>08/03/2024</t>
  </si>
  <si>
    <t>175.72</t>
  </si>
  <si>
    <t>471726</t>
  </si>
  <si>
    <t>176436</t>
  </si>
  <si>
    <t>SU 7172276432</t>
  </si>
  <si>
    <t>VC417.02</t>
  </si>
  <si>
    <t>LOUT001780</t>
  </si>
  <si>
    <t>UL</t>
  </si>
  <si>
    <t>Underlease</t>
  </si>
  <si>
    <t>Part Of Roof And Airspace 61-61a Grove Road</t>
  </si>
  <si>
    <t>Reading Campus Community Energy Society Limited</t>
  </si>
  <si>
    <t>Unity 26 Trinity Enterprise Cente</t>
  </si>
  <si>
    <t>Furness Business Park</t>
  </si>
  <si>
    <t>Barrow In Furness</t>
  </si>
  <si>
    <t>Cumbria</t>
  </si>
  <si>
    <t>LA14 2PN</t>
  </si>
  <si>
    <t>07/03/2024</t>
  </si>
  <si>
    <t>VC417-03</t>
  </si>
  <si>
    <t>BLDG000500</t>
  </si>
  <si>
    <t>LOUT001800</t>
  </si>
  <si>
    <t>12 Norwich Drive</t>
  </si>
  <si>
    <t>LU001334</t>
  </si>
  <si>
    <t>SITE001116</t>
  </si>
  <si>
    <t>12 Norwich Drive Building</t>
  </si>
  <si>
    <t>Scott, Evelyn Elizabeth</t>
  </si>
  <si>
    <t>08/01/1993</t>
  </si>
  <si>
    <t>07/01/2118</t>
  </si>
  <si>
    <t>44.96</t>
  </si>
  <si>
    <t>475465</t>
  </si>
  <si>
    <t>173653</t>
  </si>
  <si>
    <t>SU 7546973650</t>
  </si>
  <si>
    <t>D-0552</t>
  </si>
  <si>
    <t>V9174.01</t>
  </si>
  <si>
    <t>LOUT001805</t>
  </si>
  <si>
    <t>33 Coronation Square</t>
  </si>
  <si>
    <t>LU001786</t>
  </si>
  <si>
    <t>Yildirim, Varol</t>
  </si>
  <si>
    <t>16/05/2014</t>
  </si>
  <si>
    <t>15/05/2139</t>
  </si>
  <si>
    <t>SU 6875171922</t>
  </si>
  <si>
    <t>VC563.01</t>
  </si>
  <si>
    <t>BLDG004804</t>
  </si>
  <si>
    <t>LOUT001843</t>
  </si>
  <si>
    <t>Multi Storey Car Park, Eaton Place</t>
  </si>
  <si>
    <t>LU001715</t>
  </si>
  <si>
    <t>SITE010961</t>
  </si>
  <si>
    <t>Chatham Place</t>
  </si>
  <si>
    <t>Chatham Street Multistorey Car Park</t>
  </si>
  <si>
    <t>KFIM LIPUT 1 LIMITED And KFIM LIPUT 2 LIMITED</t>
  </si>
  <si>
    <t>IFC 5</t>
  </si>
  <si>
    <t>St Helier</t>
  </si>
  <si>
    <t>Jersey</t>
  </si>
  <si>
    <t>JE1 1ST</t>
  </si>
  <si>
    <t>03/07/2006</t>
  </si>
  <si>
    <t>02/07/2256</t>
  </si>
  <si>
    <t>1926.68</t>
  </si>
  <si>
    <t>470943</t>
  </si>
  <si>
    <t>173499</t>
  </si>
  <si>
    <t>SU 7094173498</t>
  </si>
  <si>
    <t>D-3714</t>
  </si>
  <si>
    <t>VC192.01</t>
  </si>
  <si>
    <t>BK406709</t>
  </si>
  <si>
    <t>BLDG004158</t>
  </si>
  <si>
    <t>LOUT001884</t>
  </si>
  <si>
    <t>HL</t>
  </si>
  <si>
    <t>Head Lease</t>
  </si>
  <si>
    <t>Whole Site Market Way</t>
  </si>
  <si>
    <t>LU000846</t>
  </si>
  <si>
    <t>SITE009661</t>
  </si>
  <si>
    <t>7-8 Broad Street</t>
  </si>
  <si>
    <t>7-8 Broad Street Building</t>
  </si>
  <si>
    <t>Prudential UKRE Nominee 1 Ltd &amp; Prudential UKRE Nominee 2 Ltd</t>
  </si>
  <si>
    <t>Governors House</t>
  </si>
  <si>
    <t>5 Laurence Pountney Hill</t>
  </si>
  <si>
    <t>EC4R 0HH</t>
  </si>
  <si>
    <t>28/09/2004</t>
  </si>
  <si>
    <t>149</t>
  </si>
  <si>
    <t>27/09/2154</t>
  </si>
  <si>
    <t>1195.99</t>
  </si>
  <si>
    <t>471648</t>
  </si>
  <si>
    <t>173464</t>
  </si>
  <si>
    <t>SU 7165573465</t>
  </si>
  <si>
    <t>D-2001</t>
  </si>
  <si>
    <t>V5263.02</t>
  </si>
  <si>
    <t>BK392575</t>
  </si>
  <si>
    <t>LOUT001885</t>
  </si>
  <si>
    <t>23/09/2010</t>
  </si>
  <si>
    <t>998</t>
  </si>
  <si>
    <t>22/09/3009</t>
  </si>
  <si>
    <t>V5263.03</t>
  </si>
  <si>
    <t>BK441118</t>
  </si>
  <si>
    <t>BLDG004159</t>
  </si>
  <si>
    <t>LOUT001886</t>
  </si>
  <si>
    <t>Clock Tower Accessway, Market Place</t>
  </si>
  <si>
    <t>LU001581</t>
  </si>
  <si>
    <t>Clocktower Market Place</t>
  </si>
  <si>
    <t>Prudential Assurance Co Ltd</t>
  </si>
  <si>
    <t>27/09/3003</t>
  </si>
  <si>
    <t>27.83</t>
  </si>
  <si>
    <t>471677</t>
  </si>
  <si>
    <t>173471</t>
  </si>
  <si>
    <t>SU 7167773471</t>
  </si>
  <si>
    <t>VB232.01</t>
  </si>
  <si>
    <t>BK392577</t>
  </si>
  <si>
    <t>LOUT001915</t>
  </si>
  <si>
    <t>1 Southcote Parade</t>
  </si>
  <si>
    <t>LU001098</t>
  </si>
  <si>
    <t>House, Sacha</t>
  </si>
  <si>
    <t>10 Gainsborough Road</t>
  </si>
  <si>
    <t>RG30 3BY</t>
  </si>
  <si>
    <t>20/01/2016</t>
  </si>
  <si>
    <t>21/01/2011</t>
  </si>
  <si>
    <t>445.04</t>
  </si>
  <si>
    <t>SU 6955772002</t>
  </si>
  <si>
    <t>V6999.04</t>
  </si>
  <si>
    <t>BLDG002764</t>
  </si>
  <si>
    <t>LOUT001921</t>
  </si>
  <si>
    <t>43 Patriot Place</t>
  </si>
  <si>
    <t>LU000956</t>
  </si>
  <si>
    <t>SITE006344</t>
  </si>
  <si>
    <t>39-45 Patriot Place Building</t>
  </si>
  <si>
    <t>Cummings, Cecil</t>
  </si>
  <si>
    <t>51.96</t>
  </si>
  <si>
    <t>472418</t>
  </si>
  <si>
    <t>173353</t>
  </si>
  <si>
    <t>SU 7242173346</t>
  </si>
  <si>
    <t>V6132.01</t>
  </si>
  <si>
    <t>BK297573</t>
  </si>
  <si>
    <t>LOUT001922</t>
  </si>
  <si>
    <t>Garage 10 Patriot Place</t>
  </si>
  <si>
    <t>LU000958</t>
  </si>
  <si>
    <t>49.39</t>
  </si>
  <si>
    <t>472407</t>
  </si>
  <si>
    <t>173337</t>
  </si>
  <si>
    <t>SU 7240673337</t>
  </si>
  <si>
    <t>V6134.01</t>
  </si>
  <si>
    <t>LOUT001927</t>
  </si>
  <si>
    <t>Kiosk At 161 Friar Street</t>
  </si>
  <si>
    <t>LU001836</t>
  </si>
  <si>
    <t>SITE002317</t>
  </si>
  <si>
    <t>160-163 Friar Street</t>
  </si>
  <si>
    <t>160-163 Friar Street Building</t>
  </si>
  <si>
    <t>Patel, Paulambhai Bhupendrabhai &amp; Patel, Shitalben Paulambhai</t>
  </si>
  <si>
    <t>59 Southampton Street</t>
  </si>
  <si>
    <t>RG1 2QP</t>
  </si>
  <si>
    <t>23/06/2021</t>
  </si>
  <si>
    <t>02/08/2007</t>
  </si>
  <si>
    <t>24/06/2006</t>
  </si>
  <si>
    <t>999.36</t>
  </si>
  <si>
    <t>471600</t>
  </si>
  <si>
    <t>173545</t>
  </si>
  <si>
    <t>SU 7159473561</t>
  </si>
  <si>
    <t>D-3887</t>
  </si>
  <si>
    <t>VC695.01</t>
  </si>
  <si>
    <t>BK417169</t>
  </si>
  <si>
    <t>LOUT001928</t>
  </si>
  <si>
    <t>LU001835</t>
  </si>
  <si>
    <t>J D Wetherspoon Plc</t>
  </si>
  <si>
    <t>Wetherspoon House</t>
  </si>
  <si>
    <t>Central Park, Reeds Crescent</t>
  </si>
  <si>
    <t>WD24 4QL</t>
  </si>
  <si>
    <t>Watford</t>
  </si>
  <si>
    <t>Hertfordshire</t>
  </si>
  <si>
    <t>31/01/2003</t>
  </si>
  <si>
    <t>28/09/2028</t>
  </si>
  <si>
    <t>SU 7160273533</t>
  </si>
  <si>
    <t>VC694.01</t>
  </si>
  <si>
    <t>BK318742</t>
  </si>
  <si>
    <t>LOUT001929</t>
  </si>
  <si>
    <t>Reading County Court</t>
  </si>
  <si>
    <t>LU001841</t>
  </si>
  <si>
    <t>Secretary Of State For Communities And Local Government</t>
  </si>
  <si>
    <t>Ministry of Justice Estates Directorate</t>
  </si>
  <si>
    <t>102 Petty France</t>
  </si>
  <si>
    <t>SW1H 9AJ</t>
  </si>
  <si>
    <t>14/04/2016</t>
  </si>
  <si>
    <t>24/06/2016</t>
  </si>
  <si>
    <t>7</t>
  </si>
  <si>
    <t>23/11/2023</t>
  </si>
  <si>
    <t>SU 7159473548</t>
  </si>
  <si>
    <t>VC699.01</t>
  </si>
  <si>
    <t>BK328440</t>
  </si>
  <si>
    <t>LOUT001931</t>
  </si>
  <si>
    <t>163 Friar Street</t>
  </si>
  <si>
    <t>LU001840</t>
  </si>
  <si>
    <t>Stonegate Pub Company Limited</t>
  </si>
  <si>
    <t>Porter Tun House</t>
  </si>
  <si>
    <t>500 Capability Green</t>
  </si>
  <si>
    <t>Luton</t>
  </si>
  <si>
    <t>LU1 3LS</t>
  </si>
  <si>
    <t>02/11/1993</t>
  </si>
  <si>
    <t>29/09/1993</t>
  </si>
  <si>
    <t>34</t>
  </si>
  <si>
    <t>SU 7161173599</t>
  </si>
  <si>
    <t>VC698.01</t>
  </si>
  <si>
    <t>LOUT001932</t>
  </si>
  <si>
    <t>160 Friar Street</t>
  </si>
  <si>
    <t>LU001837</t>
  </si>
  <si>
    <t>Clydesdale Bank Plc</t>
  </si>
  <si>
    <t>30 St Vincent Place</t>
  </si>
  <si>
    <t>Glasgow</t>
  </si>
  <si>
    <t>G1 2HL</t>
  </si>
  <si>
    <t>06/06/1961</t>
  </si>
  <si>
    <t>29/09/1939</t>
  </si>
  <si>
    <t>19/09/2038</t>
  </si>
  <si>
    <t>SU 7158773555</t>
  </si>
  <si>
    <t>VC696.01</t>
  </si>
  <si>
    <t>BK265726</t>
  </si>
  <si>
    <t>LOUT001934</t>
  </si>
  <si>
    <t>Phase 2, Chatham Street</t>
  </si>
  <si>
    <t>LU001779</t>
  </si>
  <si>
    <t>Grif040 Limited</t>
  </si>
  <si>
    <t>Richmond House</t>
  </si>
  <si>
    <t>Heath Road</t>
  </si>
  <si>
    <t>Altrincham</t>
  </si>
  <si>
    <t>Cheshire</t>
  </si>
  <si>
    <t>WA14 2XP</t>
  </si>
  <si>
    <t>15/03/2013</t>
  </si>
  <si>
    <t>14/03/2263</t>
  </si>
  <si>
    <t>3535.15</t>
  </si>
  <si>
    <t>471044</t>
  </si>
  <si>
    <t>173489</t>
  </si>
  <si>
    <t>SU 7104173501</t>
  </si>
  <si>
    <t>VC534.01</t>
  </si>
  <si>
    <t>BK455122</t>
  </si>
  <si>
    <t>LOUT001965</t>
  </si>
  <si>
    <t>Building 1, Chatham Place</t>
  </si>
  <si>
    <t>LU001141</t>
  </si>
  <si>
    <t>Chatham Place (Building 1) Ltd</t>
  </si>
  <si>
    <t>Sandiway House</t>
  </si>
  <si>
    <t>Hartford</t>
  </si>
  <si>
    <t>Northwich</t>
  </si>
  <si>
    <t>CW8 2YA</t>
  </si>
  <si>
    <t>18/04/2007</t>
  </si>
  <si>
    <t>25/03/2007</t>
  </si>
  <si>
    <t>24/03/2257</t>
  </si>
  <si>
    <t>2996.12</t>
  </si>
  <si>
    <t>470975</t>
  </si>
  <si>
    <t>173485</t>
  </si>
  <si>
    <t>SU 7096273513</t>
  </si>
  <si>
    <t>V7542.01</t>
  </si>
  <si>
    <t>BK418903</t>
  </si>
  <si>
    <t>LOUT001973</t>
  </si>
  <si>
    <t>Flat 7, 26 Granville Road</t>
  </si>
  <si>
    <t>LU000530</t>
  </si>
  <si>
    <t>Mann, David John &amp; Josephine</t>
  </si>
  <si>
    <t>15/08/1983</t>
  </si>
  <si>
    <t>14/08/2108</t>
  </si>
  <si>
    <t>SU 6890472241</t>
  </si>
  <si>
    <t>V3494.01</t>
  </si>
  <si>
    <t>BK210916</t>
  </si>
  <si>
    <t>LOUT001981</t>
  </si>
  <si>
    <t>106 Elizabeth House, Gosbrook Road &amp; Garage 26 Gosbrook Road</t>
  </si>
  <si>
    <t>LU000503</t>
  </si>
  <si>
    <t>Neale, Maria</t>
  </si>
  <si>
    <t>SU 7180174665</t>
  </si>
  <si>
    <t>V3418.01</t>
  </si>
  <si>
    <t>BK257645</t>
  </si>
  <si>
    <t>LOUT001988</t>
  </si>
  <si>
    <t>50 Lexington Grove</t>
  </si>
  <si>
    <t>LU000721</t>
  </si>
  <si>
    <t>Weller, N E</t>
  </si>
  <si>
    <t>02/09/1994</t>
  </si>
  <si>
    <t>SU 7218168710</t>
  </si>
  <si>
    <t>V4869.01</t>
  </si>
  <si>
    <t>LOUT002003</t>
  </si>
  <si>
    <t>Reading Central Library 2nd Floor</t>
  </si>
  <si>
    <t>LU001575</t>
  </si>
  <si>
    <t>Reading Central Library The Abbey Room 2nd Floor</t>
  </si>
  <si>
    <t>Berkshire Family History Society</t>
  </si>
  <si>
    <t>Purley Lodge</t>
  </si>
  <si>
    <t>Purley Village</t>
  </si>
  <si>
    <t>Pangbourne</t>
  </si>
  <si>
    <t>BERKS</t>
  </si>
  <si>
    <t>RG8 8AT</t>
  </si>
  <si>
    <t>30/11/2022</t>
  </si>
  <si>
    <t>01/12/2017</t>
  </si>
  <si>
    <t>SU 7183073406</t>
  </si>
  <si>
    <t>VB198.03</t>
  </si>
  <si>
    <t>LOUT002010</t>
  </si>
  <si>
    <t>26 Rupert Square</t>
  </si>
  <si>
    <t>LU001894</t>
  </si>
  <si>
    <t>Gideon, Anita Naada</t>
  </si>
  <si>
    <t>26 RUPERT SQUARE</t>
  </si>
  <si>
    <t>09/03/2018</t>
  </si>
  <si>
    <t>08/03/2143</t>
  </si>
  <si>
    <t>SU 7295273361</t>
  </si>
  <si>
    <t>VC874.01</t>
  </si>
  <si>
    <t>BLDG004685</t>
  </si>
  <si>
    <t>LOUT002011</t>
  </si>
  <si>
    <t>Flat 10 Barrington House</t>
  </si>
  <si>
    <t>LU001892</t>
  </si>
  <si>
    <t>SITE010856</t>
  </si>
  <si>
    <t>Barrington House, Heroes Walk</t>
  </si>
  <si>
    <t>Barrington House, Heroes Walk Building</t>
  </si>
  <si>
    <t>Karanja , Susan Kangai</t>
  </si>
  <si>
    <t>Flat 10</t>
  </si>
  <si>
    <t>6 Heroes Walk</t>
  </si>
  <si>
    <t>23/02/2018</t>
  </si>
  <si>
    <t>22/02/2143</t>
  </si>
  <si>
    <t>380.81</t>
  </si>
  <si>
    <t>471761</t>
  </si>
  <si>
    <t>169212</t>
  </si>
  <si>
    <t>SU 7174969215</t>
  </si>
  <si>
    <t>VC870.01</t>
  </si>
  <si>
    <t>LOUT002019</t>
  </si>
  <si>
    <t>Cafe At Palmer Park Lodge</t>
  </si>
  <si>
    <t>LU000701</t>
  </si>
  <si>
    <t>Tutu Melaku</t>
  </si>
  <si>
    <t>6 Avon Place</t>
  </si>
  <si>
    <t>01/12/2022</t>
  </si>
  <si>
    <t>30/11/2029</t>
  </si>
  <si>
    <t>153.33</t>
  </si>
  <si>
    <t>473713</t>
  </si>
  <si>
    <t>173068</t>
  </si>
  <si>
    <t>SU 7371773066</t>
  </si>
  <si>
    <t>V4664.05</t>
  </si>
  <si>
    <t>BLDG001943</t>
  </si>
  <si>
    <t>LOUT002026</t>
  </si>
  <si>
    <t>31 West Street</t>
  </si>
  <si>
    <t>LU001884</t>
  </si>
  <si>
    <t>SITE004500</t>
  </si>
  <si>
    <t>26-30 West Street &amp; 200-202 Broad Street</t>
  </si>
  <si>
    <t>31 West Street Building</t>
  </si>
  <si>
    <t>Primark Stores Limited</t>
  </si>
  <si>
    <t>Weston Centre</t>
  </si>
  <si>
    <t>Bowater House</t>
  </si>
  <si>
    <t>68 Knightsbridge</t>
  </si>
  <si>
    <t>SW1X 7LQ</t>
  </si>
  <si>
    <t>07/11/1956</t>
  </si>
  <si>
    <t>18/11/2004</t>
  </si>
  <si>
    <t>151</t>
  </si>
  <si>
    <t>28/09/2156</t>
  </si>
  <si>
    <t>69.65</t>
  </si>
  <si>
    <t>471249</t>
  </si>
  <si>
    <t>173477</t>
  </si>
  <si>
    <t>SU 7124873476</t>
  </si>
  <si>
    <t>D-0033</t>
  </si>
  <si>
    <t>VC853.01</t>
  </si>
  <si>
    <t>BK393516</t>
  </si>
  <si>
    <t>BLDG004989</t>
  </si>
  <si>
    <t>LOUT002027</t>
  </si>
  <si>
    <t>Garage 26 Gosbrook Road</t>
  </si>
  <si>
    <t>LU000521</t>
  </si>
  <si>
    <t>06/04/1987</t>
  </si>
  <si>
    <t>14.49</t>
  </si>
  <si>
    <t>471885</t>
  </si>
  <si>
    <t>174668</t>
  </si>
  <si>
    <t>SU 7188574669</t>
  </si>
  <si>
    <t>V3436.01</t>
  </si>
  <si>
    <t>BLDG004997</t>
  </si>
  <si>
    <t>LOUT002029</t>
  </si>
  <si>
    <t>Garage 9 Gosbrook Road</t>
  </si>
  <si>
    <t>LU000518</t>
  </si>
  <si>
    <t>06/12/2002</t>
  </si>
  <si>
    <t>09/05/2002</t>
  </si>
  <si>
    <t>08/05/2127</t>
  </si>
  <si>
    <t>14.15</t>
  </si>
  <si>
    <t>174671</t>
  </si>
  <si>
    <t>SU 7188674670</t>
  </si>
  <si>
    <t>V3433.02</t>
  </si>
  <si>
    <t>BK379715</t>
  </si>
  <si>
    <t>BLDG004975</t>
  </si>
  <si>
    <t>LOUT002030</t>
  </si>
  <si>
    <t>Garage 13 Gosbrook Road</t>
  </si>
  <si>
    <t>LU000520</t>
  </si>
  <si>
    <t>10.92</t>
  </si>
  <si>
    <t>471870</t>
  </si>
  <si>
    <t>174720</t>
  </si>
  <si>
    <t>SU 7187074719</t>
  </si>
  <si>
    <t>V3435.01</t>
  </si>
  <si>
    <t>BLDG004972</t>
  </si>
  <si>
    <t>LOUT002031</t>
  </si>
  <si>
    <t>Garage 10 Gosbrook Road</t>
  </si>
  <si>
    <t>LU000519</t>
  </si>
  <si>
    <t>10.66</t>
  </si>
  <si>
    <t>471869</t>
  </si>
  <si>
    <t>174727</t>
  </si>
  <si>
    <t>SU 7186574730</t>
  </si>
  <si>
    <t>V3434.01</t>
  </si>
  <si>
    <t>BLDG004993</t>
  </si>
  <si>
    <t>LOUT002032</t>
  </si>
  <si>
    <t>Garage 5 Gosbrook Road</t>
  </si>
  <si>
    <t>LU001490</t>
  </si>
  <si>
    <t>12.00</t>
  </si>
  <si>
    <t>471875</t>
  </si>
  <si>
    <t>174686</t>
  </si>
  <si>
    <t>SU 7187474686</t>
  </si>
  <si>
    <t>VA214.01</t>
  </si>
  <si>
    <t>LOUT002036</t>
  </si>
  <si>
    <t>Kiosk At Forbury Gardens</t>
  </si>
  <si>
    <t>LU001630</t>
  </si>
  <si>
    <t>SITE011089</t>
  </si>
  <si>
    <t>Field, Paul</t>
  </si>
  <si>
    <t>228 Wokingham Road</t>
  </si>
  <si>
    <t>RG6 1JS</t>
  </si>
  <si>
    <t>06/12/2022</t>
  </si>
  <si>
    <t>21/12/2018</t>
  </si>
  <si>
    <t>106.47</t>
  </si>
  <si>
    <t>471883</t>
  </si>
  <si>
    <t>173581</t>
  </si>
  <si>
    <t>SU 7187873579</t>
  </si>
  <si>
    <t>D-0048</t>
  </si>
  <si>
    <t>VB426.04</t>
  </si>
  <si>
    <t>BLDG003450</t>
  </si>
  <si>
    <t>LOUT002037</t>
  </si>
  <si>
    <t>69 Severn Way</t>
  </si>
  <si>
    <t>LU001900</t>
  </si>
  <si>
    <t>SITE007950</t>
  </si>
  <si>
    <t>53-75 Severn Way Quelch House</t>
  </si>
  <si>
    <t>53-75 Severn Way Quelch House Building</t>
  </si>
  <si>
    <t>Sahraei, Ahmad &amp; Sahraei, Parisa</t>
  </si>
  <si>
    <t>RG30 4HN</t>
  </si>
  <si>
    <t>20/07/2018</t>
  </si>
  <si>
    <t>19/07/2143</t>
  </si>
  <si>
    <t>283.06</t>
  </si>
  <si>
    <t>467914</t>
  </si>
  <si>
    <t>172751</t>
  </si>
  <si>
    <t>SU 6792172750</t>
  </si>
  <si>
    <t>VC897.01</t>
  </si>
  <si>
    <t>BLDG005488</t>
  </si>
  <si>
    <t>LOUT002039</t>
  </si>
  <si>
    <t>Flat 11, 3 Lesford Road &amp; Garage 6a Wensley Road</t>
  </si>
  <si>
    <t>LU001901</t>
  </si>
  <si>
    <t>SITE011224</t>
  </si>
  <si>
    <t>Garages 1A-12A Wensley Road Site</t>
  </si>
  <si>
    <t>Garage 6a Wensley Road</t>
  </si>
  <si>
    <t>Karumazondo, Josephat &amp; Karumazondo, Faith Dorothy</t>
  </si>
  <si>
    <t>Flat 11</t>
  </si>
  <si>
    <t>13.21</t>
  </si>
  <si>
    <t>470165</t>
  </si>
  <si>
    <t>172017</t>
  </si>
  <si>
    <t>SU 7039272085</t>
  </si>
  <si>
    <t>VC898.01</t>
  </si>
  <si>
    <t>BK281638</t>
  </si>
  <si>
    <t>LOUT002040</t>
  </si>
  <si>
    <t>Flat 58, 205 Wensley Road</t>
  </si>
  <si>
    <t>LU001905</t>
  </si>
  <si>
    <t>Maoro, Edward Richard</t>
  </si>
  <si>
    <t>Flat 36</t>
  </si>
  <si>
    <t>21/09/2018</t>
  </si>
  <si>
    <t>20/09/2143</t>
  </si>
  <si>
    <t>SU 7010171931</t>
  </si>
  <si>
    <t>VC903.01</t>
  </si>
  <si>
    <t>LOUT002062</t>
  </si>
  <si>
    <t>Riverside Day Nursery, Palmer Park</t>
  </si>
  <si>
    <t>LU001256</t>
  </si>
  <si>
    <t>Adventure Playground, Palmer Park</t>
  </si>
  <si>
    <t>Riverside Day Nursery Building</t>
  </si>
  <si>
    <t>Prima Edu Limited</t>
  </si>
  <si>
    <t>11 Kennel Lane</t>
  </si>
  <si>
    <t>Steventon</t>
  </si>
  <si>
    <t>Abingdon</t>
  </si>
  <si>
    <t>RG1 3LR</t>
  </si>
  <si>
    <t>17/08/2016</t>
  </si>
  <si>
    <t>05/07/2026</t>
  </si>
  <si>
    <t>169.36</t>
  </si>
  <si>
    <t>473656</t>
  </si>
  <si>
    <t>173331</t>
  </si>
  <si>
    <t>SU 7366573346</t>
  </si>
  <si>
    <t>V8526.04</t>
  </si>
  <si>
    <t>BK497137</t>
  </si>
  <si>
    <t>BLDG000678</t>
  </si>
  <si>
    <t>LOUT002063</t>
  </si>
  <si>
    <t>Flat 8, 135 Blandford Road, Rg2 8ru</t>
  </si>
  <si>
    <t>LU001781</t>
  </si>
  <si>
    <t>SITE001506</t>
  </si>
  <si>
    <t>135 Blandford Road Building</t>
  </si>
  <si>
    <t>Small, Amanda Jayne</t>
  </si>
  <si>
    <t>28/01/2014</t>
  </si>
  <si>
    <t>27/01/2139</t>
  </si>
  <si>
    <t>284.67</t>
  </si>
  <si>
    <t>472246</t>
  </si>
  <si>
    <t>169296</t>
  </si>
  <si>
    <t>SU 7224969291</t>
  </si>
  <si>
    <t>VC543.01</t>
  </si>
  <si>
    <t>BLDG001809</t>
  </si>
  <si>
    <t>LOUT002064</t>
  </si>
  <si>
    <t>4/246 Shinfield Road</t>
  </si>
  <si>
    <t>LU001044</t>
  </si>
  <si>
    <t>SITE004171</t>
  </si>
  <si>
    <t>246 Shinfield Road</t>
  </si>
  <si>
    <t>Flats 1-6, 246 Shinfield Road</t>
  </si>
  <si>
    <t>Bennett, Phyllis May</t>
  </si>
  <si>
    <t>14/09/1987</t>
  </si>
  <si>
    <t>13/09/2112</t>
  </si>
  <si>
    <t>118.57</t>
  </si>
  <si>
    <t>473306</t>
  </si>
  <si>
    <t>170302</t>
  </si>
  <si>
    <t>SU 7330570297</t>
  </si>
  <si>
    <t>D-0215</t>
  </si>
  <si>
    <t>V6706.01</t>
  </si>
  <si>
    <t>BLDG003380</t>
  </si>
  <si>
    <t>LOUT002104</t>
  </si>
  <si>
    <t>61 Wensley Road</t>
  </si>
  <si>
    <t>LU001918</t>
  </si>
  <si>
    <t>55-61 Wensley Road Building</t>
  </si>
  <si>
    <t>Esrar, Sayed</t>
  </si>
  <si>
    <t>29/03/2019</t>
  </si>
  <si>
    <t>28/03/2144</t>
  </si>
  <si>
    <t>119.24</t>
  </si>
  <si>
    <t>470645</t>
  </si>
  <si>
    <t>172308</t>
  </si>
  <si>
    <t>SU 7064372305</t>
  </si>
  <si>
    <t>VC941.01</t>
  </si>
  <si>
    <t>BLDG004607</t>
  </si>
  <si>
    <t>LOUT002106</t>
  </si>
  <si>
    <t>Adelphi House, Friar Street</t>
  </si>
  <si>
    <t>LU001850</t>
  </si>
  <si>
    <t>SITE010814</t>
  </si>
  <si>
    <t>Adelphi House</t>
  </si>
  <si>
    <t>Adelphi House Building</t>
  </si>
  <si>
    <t>Secretary Of State For The Environment</t>
  </si>
  <si>
    <t>20/12/2016</t>
  </si>
  <si>
    <t>24/06/2018</t>
  </si>
  <si>
    <t>23/06/2028</t>
  </si>
  <si>
    <t>865.09</t>
  </si>
  <si>
    <t>471135</t>
  </si>
  <si>
    <t>173513</t>
  </si>
  <si>
    <t>SU 7114373515</t>
  </si>
  <si>
    <t>D-3889</t>
  </si>
  <si>
    <t>VC743.02</t>
  </si>
  <si>
    <t>BK318683</t>
  </si>
  <si>
    <t>LOUT002107</t>
  </si>
  <si>
    <t>Adelphi House, Friar Street - Electricity Substation</t>
  </si>
  <si>
    <t>The Southern Electricity Board</t>
  </si>
  <si>
    <t>30/03/1990</t>
  </si>
  <si>
    <t>29/03/2089</t>
  </si>
  <si>
    <t>VC743.03</t>
  </si>
  <si>
    <t>BK285763</t>
  </si>
  <si>
    <t>LOUT002108</t>
  </si>
  <si>
    <t>71 Lulworth Road</t>
  </si>
  <si>
    <t>LU001919</t>
  </si>
  <si>
    <t>Achiaa-Appau, Barbara</t>
  </si>
  <si>
    <t>26/04/2019</t>
  </si>
  <si>
    <t>26/04/2144</t>
  </si>
  <si>
    <t>SU 7223469794</t>
  </si>
  <si>
    <t>VC945.01</t>
  </si>
  <si>
    <t>LOUT002124</t>
  </si>
  <si>
    <t>410 Thames Valley Park Drive</t>
  </si>
  <si>
    <t>LU001920</t>
  </si>
  <si>
    <t>SITE006753</t>
  </si>
  <si>
    <t>410 Thames Valley Park</t>
  </si>
  <si>
    <t>Aventis Pharma Limited</t>
  </si>
  <si>
    <t>One Onslow Street</t>
  </si>
  <si>
    <t>Guildford</t>
  </si>
  <si>
    <t>Surrey</t>
  </si>
  <si>
    <t>GU1 4YS</t>
  </si>
  <si>
    <t>02/01/2019</t>
  </si>
  <si>
    <t>01/01/2029</t>
  </si>
  <si>
    <t>2234.03</t>
  </si>
  <si>
    <t>474263</t>
  </si>
  <si>
    <t>174060</t>
  </si>
  <si>
    <t>SU 7424974035</t>
  </si>
  <si>
    <t>D-3892</t>
  </si>
  <si>
    <t>VC947.01</t>
  </si>
  <si>
    <t>BK497853</t>
  </si>
  <si>
    <t>BLDG004980</t>
  </si>
  <si>
    <t>LOUT002131</t>
  </si>
  <si>
    <t>Garage 24 Gosbrook Road</t>
  </si>
  <si>
    <t>LU000517</t>
  </si>
  <si>
    <t>Garage 18 Gosbrook Road</t>
  </si>
  <si>
    <t>22/03/1991</t>
  </si>
  <si>
    <t>11.08</t>
  </si>
  <si>
    <t>471874</t>
  </si>
  <si>
    <t>174692</t>
  </si>
  <si>
    <t>SU 7187274691</t>
  </si>
  <si>
    <t>V3432.01</t>
  </si>
  <si>
    <t>LOUT002164</t>
  </si>
  <si>
    <t>10 Patriot Place</t>
  </si>
  <si>
    <t>LU000741</t>
  </si>
  <si>
    <t>Smart, Christopher R &amp; Karen</t>
  </si>
  <si>
    <t>Flat 10 Patriot Place</t>
  </si>
  <si>
    <t>07/12/2012</t>
  </si>
  <si>
    <t>06/12/2137</t>
  </si>
  <si>
    <t>59.79</t>
  </si>
  <si>
    <t>SU 7236773347</t>
  </si>
  <si>
    <t>V5063.01</t>
  </si>
  <si>
    <t>BK452857</t>
  </si>
  <si>
    <t>LOUT002165</t>
  </si>
  <si>
    <t>42 Patriot Place</t>
  </si>
  <si>
    <t>LU001497</t>
  </si>
  <si>
    <t>Sankoh, Lamin G &amp; Mary Posseh</t>
  </si>
  <si>
    <t>50.17</t>
  </si>
  <si>
    <t>472415</t>
  </si>
  <si>
    <t>173346</t>
  </si>
  <si>
    <t>SU 7241673346</t>
  </si>
  <si>
    <t>VA269.01</t>
  </si>
  <si>
    <t>BK372226</t>
  </si>
  <si>
    <t>LOUT002166</t>
  </si>
  <si>
    <t>44 Patriot Place</t>
  </si>
  <si>
    <t>LU000957</t>
  </si>
  <si>
    <t>Waite, R G Mr &amp; Mrs</t>
  </si>
  <si>
    <t>11/06/1993</t>
  </si>
  <si>
    <t>46.36</t>
  </si>
  <si>
    <t>472423</t>
  </si>
  <si>
    <t>173355</t>
  </si>
  <si>
    <t>SU 7242573352</t>
  </si>
  <si>
    <t>V6133.01</t>
  </si>
  <si>
    <t>BK315349</t>
  </si>
  <si>
    <t>BLDG001968</t>
  </si>
  <si>
    <t>LOUT002212</t>
  </si>
  <si>
    <t>Sub-Station Rear Of 30 Granville Road</t>
  </si>
  <si>
    <t>LU000535</t>
  </si>
  <si>
    <t>Sub-Station At 30 Granville Road</t>
  </si>
  <si>
    <t>08/10/1958</t>
  </si>
  <si>
    <t>01/11/1957</t>
  </si>
  <si>
    <t>31/10/2056</t>
  </si>
  <si>
    <t>33.84</t>
  </si>
  <si>
    <t>468838</t>
  </si>
  <si>
    <t>172222</t>
  </si>
  <si>
    <t>SU 6883772222</t>
  </si>
  <si>
    <t>V3508.01</t>
  </si>
  <si>
    <t>BK449201</t>
  </si>
  <si>
    <t>BLDG001969</t>
  </si>
  <si>
    <t>LOUT002215</t>
  </si>
  <si>
    <t>Sub-Station To Rear Of 40 Granville Road</t>
  </si>
  <si>
    <t>LU000536</t>
  </si>
  <si>
    <t>Sub-Station At 40 Granville Road</t>
  </si>
  <si>
    <t>31.88</t>
  </si>
  <si>
    <t>468651</t>
  </si>
  <si>
    <t>172168</t>
  </si>
  <si>
    <t>SU 6865072168</t>
  </si>
  <si>
    <t>V3509.01</t>
  </si>
  <si>
    <t>LOUT002232</t>
  </si>
  <si>
    <t>21 South Street</t>
  </si>
  <si>
    <t>LU001060</t>
  </si>
  <si>
    <t>SITE003579</t>
  </si>
  <si>
    <t>21 South Street Main Building</t>
  </si>
  <si>
    <t>24/06/1927</t>
  </si>
  <si>
    <t>23/06/2026</t>
  </si>
  <si>
    <t>620.82</t>
  </si>
  <si>
    <t>471915</t>
  </si>
  <si>
    <t>173111</t>
  </si>
  <si>
    <t>SU 7192873114</t>
  </si>
  <si>
    <t>D-0029</t>
  </si>
  <si>
    <t>V6797.01</t>
  </si>
  <si>
    <t>BK264963</t>
  </si>
  <si>
    <t>LOUT002234</t>
  </si>
  <si>
    <t>Office 2 1st Flr, 21 South Street</t>
  </si>
  <si>
    <t>Goult, Craig</t>
  </si>
  <si>
    <t>13 Carey Street</t>
  </si>
  <si>
    <t>RG1 7JS</t>
  </si>
  <si>
    <t>01/10/2022</t>
  </si>
  <si>
    <t>02/10/2019</t>
  </si>
  <si>
    <t>V6797.24</t>
  </si>
  <si>
    <t>LOUT002235</t>
  </si>
  <si>
    <t>Grd Flr Office, 21 South Street</t>
  </si>
  <si>
    <t>Real Time Video Limited</t>
  </si>
  <si>
    <t>17/01/2022</t>
  </si>
  <si>
    <t>01/10/2019</t>
  </si>
  <si>
    <t>V6797.25</t>
  </si>
  <si>
    <t>BLDG001505</t>
  </si>
  <si>
    <t>LOUT002261</t>
  </si>
  <si>
    <t>42 Severn Way</t>
  </si>
  <si>
    <t>LU001926</t>
  </si>
  <si>
    <t>SITE003456</t>
  </si>
  <si>
    <t>20-42 Severn Way Woodbridge House</t>
  </si>
  <si>
    <t>32-42 Severn Way Woodbridge House Building</t>
  </si>
  <si>
    <t>Roache, Kimar Kyomi Shoyene</t>
  </si>
  <si>
    <t>23/08/2019</t>
  </si>
  <si>
    <t>22/08/2144</t>
  </si>
  <si>
    <t>146.41</t>
  </si>
  <si>
    <t>467756</t>
  </si>
  <si>
    <t>172746</t>
  </si>
  <si>
    <t>SU 6776472744</t>
  </si>
  <si>
    <t>VC987.01</t>
  </si>
  <si>
    <t>BLDG004062</t>
  </si>
  <si>
    <t>LOUT002273</t>
  </si>
  <si>
    <t>Flat 11, 72 Wensley Road</t>
  </si>
  <si>
    <t>LU001930</t>
  </si>
  <si>
    <t>SITE009432</t>
  </si>
  <si>
    <t>72-74 Wensley Road</t>
  </si>
  <si>
    <t>72 Wensley Road Building</t>
  </si>
  <si>
    <t>Ahmadi, Idris Ahmad</t>
  </si>
  <si>
    <t>72 Wensley Road</t>
  </si>
  <si>
    <t>RG1 6DN</t>
  </si>
  <si>
    <t>01/11/2019</t>
  </si>
  <si>
    <t>31/10/2144</t>
  </si>
  <si>
    <t>252.04</t>
  </si>
  <si>
    <t>470558</t>
  </si>
  <si>
    <t>SU 7056172304</t>
  </si>
  <si>
    <t>VC995.01</t>
  </si>
  <si>
    <t>LOUT002355</t>
  </si>
  <si>
    <t>Cedar Court Restaurant</t>
  </si>
  <si>
    <t>LU001948</t>
  </si>
  <si>
    <t>SITE012427</t>
  </si>
  <si>
    <t>Whitley Rise</t>
  </si>
  <si>
    <t>Cedar Court 30 Whitley Rise Building</t>
  </si>
  <si>
    <t>Constant Catering Services Limited</t>
  </si>
  <si>
    <t>71-75 Sheldon Street</t>
  </si>
  <si>
    <t>Covent Garden</t>
  </si>
  <si>
    <t>WC2H 7JQ</t>
  </si>
  <si>
    <t>30/04/2021</t>
  </si>
  <si>
    <t>07/01/2019</t>
  </si>
  <si>
    <t>01/05/2018</t>
  </si>
  <si>
    <t>1510.80</t>
  </si>
  <si>
    <t>472056</t>
  </si>
  <si>
    <t>171804</t>
  </si>
  <si>
    <t>SU 7206371805</t>
  </si>
  <si>
    <t>D-0951</t>
  </si>
  <si>
    <t>VE107.01</t>
  </si>
  <si>
    <t>LOUT002371</t>
  </si>
  <si>
    <t>The Avenue Centre, Conwy Close (Part)</t>
  </si>
  <si>
    <t>LU001978</t>
  </si>
  <si>
    <t>SITE012333</t>
  </si>
  <si>
    <t>The Avenue Centre</t>
  </si>
  <si>
    <t>The Avenue Centre 1st Floor</t>
  </si>
  <si>
    <t>5077.25</t>
  </si>
  <si>
    <t>467606</t>
  </si>
  <si>
    <t>172953</t>
  </si>
  <si>
    <t>SU 6759772964</t>
  </si>
  <si>
    <t>VE172.01</t>
  </si>
  <si>
    <t>BLDG002049</t>
  </si>
  <si>
    <t>LOUT002378</t>
  </si>
  <si>
    <t>Cranbury College 28 College Road</t>
  </si>
  <si>
    <t>LU000348</t>
  </si>
  <si>
    <t>SITE004716</t>
  </si>
  <si>
    <t>28 College Road</t>
  </si>
  <si>
    <t>28 College Road Main Building</t>
  </si>
  <si>
    <t>225.42</t>
  </si>
  <si>
    <t>473634</t>
  </si>
  <si>
    <t>172886</t>
  </si>
  <si>
    <t>SU 7362772881</t>
  </si>
  <si>
    <t>D-1577</t>
  </si>
  <si>
    <t>V2128.01</t>
  </si>
  <si>
    <t>LOUT002397</t>
  </si>
  <si>
    <t>Oxford Road Community Centre</t>
  </si>
  <si>
    <t>LU001624</t>
  </si>
  <si>
    <t>SITE012107</t>
  </si>
  <si>
    <t>ACRE Office, Middle Building</t>
  </si>
  <si>
    <t>Oxford Road Community Centre Limited</t>
  </si>
  <si>
    <t>The Gatehouse</t>
  </si>
  <si>
    <t>344 Oxford Road</t>
  </si>
  <si>
    <t>RG30 1AG</t>
  </si>
  <si>
    <t>01/04/2006</t>
  </si>
  <si>
    <t>31/03/2056</t>
  </si>
  <si>
    <t>121.88</t>
  </si>
  <si>
    <t>469800</t>
  </si>
  <si>
    <t>173615</t>
  </si>
  <si>
    <t>SU 6979873606</t>
  </si>
  <si>
    <t>D-3709</t>
  </si>
  <si>
    <t>VB390.01</t>
  </si>
  <si>
    <t>LOUT002424</t>
  </si>
  <si>
    <t>30 Coronation Square</t>
  </si>
  <si>
    <t>LU000353</t>
  </si>
  <si>
    <t>TVD Services (UK) Limited</t>
  </si>
  <si>
    <t>181 St Saviours Road</t>
  </si>
  <si>
    <t>RG1 6EY</t>
  </si>
  <si>
    <t>26/05/2013</t>
  </si>
  <si>
    <t>27/05/2010</t>
  </si>
  <si>
    <t>78.36</t>
  </si>
  <si>
    <t>468869</t>
  </si>
  <si>
    <t>171938</t>
  </si>
  <si>
    <t>SU 6886271937</t>
  </si>
  <si>
    <t>V2181.02</t>
  </si>
  <si>
    <t>LOUT002426</t>
  </si>
  <si>
    <t>32 Coronation Square</t>
  </si>
  <si>
    <t>LU000354</t>
  </si>
  <si>
    <t>Tote Bookmakers Limited</t>
  </si>
  <si>
    <t>Douglas House</t>
  </si>
  <si>
    <t>Tote Park</t>
  </si>
  <si>
    <t>Chapel Lane</t>
  </si>
  <si>
    <t>Wigan</t>
  </si>
  <si>
    <t>Lancashire</t>
  </si>
  <si>
    <t>WN3 4HS</t>
  </si>
  <si>
    <t>10/03/2015</t>
  </si>
  <si>
    <t>27/07/2005</t>
  </si>
  <si>
    <t>11/03/2005</t>
  </si>
  <si>
    <t>85.22</t>
  </si>
  <si>
    <t>171944</t>
  </si>
  <si>
    <t>SU 6886271943</t>
  </si>
  <si>
    <t>V2182.03</t>
  </si>
  <si>
    <t>BK399409</t>
  </si>
  <si>
    <t>LOUT002433</t>
  </si>
  <si>
    <t>36 Coronation Square</t>
  </si>
  <si>
    <t>LU000356</t>
  </si>
  <si>
    <t>Southcote Pharmacy Limited</t>
  </si>
  <si>
    <t>25/04/2018</t>
  </si>
  <si>
    <t>21/10/2038</t>
  </si>
  <si>
    <t>87.63</t>
  </si>
  <si>
    <t>468873</t>
  </si>
  <si>
    <t>171949</t>
  </si>
  <si>
    <t>SU 6887371948</t>
  </si>
  <si>
    <t>V2184.03</t>
  </si>
  <si>
    <t>BK491695</t>
  </si>
  <si>
    <t>LOUT002434</t>
  </si>
  <si>
    <t>34 Coronation Square</t>
  </si>
  <si>
    <t>LU000355</t>
  </si>
  <si>
    <t>11/12/2023</t>
  </si>
  <si>
    <t>70.25</t>
  </si>
  <si>
    <t>Use as a Pharmacy.</t>
  </si>
  <si>
    <t>See Lease</t>
  </si>
  <si>
    <t>Licence for Alterations granted 11/12/2023:
- To remove and dispose of existing walls, ceilings, plumbing works (inc. water softener), electrical wiring and lighting.
- To prepare and knock through two openings in dividing wall including the supply and fix 2no. RSJs and make good the walls.
*** Break date: 25 April 2023 and 5th anniversary thereafter.</t>
  </si>
  <si>
    <t>468868</t>
  </si>
  <si>
    <t>171946</t>
  </si>
  <si>
    <t>SU 6886771945</t>
  </si>
  <si>
    <t>LOUT002440</t>
  </si>
  <si>
    <t>59 Coronation Square</t>
  </si>
  <si>
    <t>LU001959</t>
  </si>
  <si>
    <t>Jones, Bothwell</t>
  </si>
  <si>
    <t>20/08/2021</t>
  </si>
  <si>
    <t>19/08/2146</t>
  </si>
  <si>
    <t>125.29</t>
  </si>
  <si>
    <t>468699</t>
  </si>
  <si>
    <t>171926</t>
  </si>
  <si>
    <t>SU 6869971917</t>
  </si>
  <si>
    <t>VE127.01</t>
  </si>
  <si>
    <t>BLDG006396</t>
  </si>
  <si>
    <t>LOUT002449</t>
  </si>
  <si>
    <t>Units A,B &amp; C 1-3 Acre Road</t>
  </si>
  <si>
    <t>LU000014</t>
  </si>
  <si>
    <t>SITE012378</t>
  </si>
  <si>
    <t>Units 1-3 Acre Road</t>
  </si>
  <si>
    <t>Unit C, 1-3 Acre Road</t>
  </si>
  <si>
    <t>Middlesbrough Borough Council</t>
  </si>
  <si>
    <t>Po Box 99</t>
  </si>
  <si>
    <t>Middlesbrough House</t>
  </si>
  <si>
    <t>50 Corporation Road</t>
  </si>
  <si>
    <t>Middlesbrough</t>
  </si>
  <si>
    <t>TW1 2QQ</t>
  </si>
  <si>
    <t>02/04/1987</t>
  </si>
  <si>
    <t>01/04/2112</t>
  </si>
  <si>
    <t>5165.59</t>
  </si>
  <si>
    <t>471134</t>
  </si>
  <si>
    <t>169991</t>
  </si>
  <si>
    <t>SU 7112869997</t>
  </si>
  <si>
    <t>V0024.01</t>
  </si>
  <si>
    <t>BK253004</t>
  </si>
  <si>
    <t>LOUT002451</t>
  </si>
  <si>
    <t>Unit A, 1-3 Acre Road</t>
  </si>
  <si>
    <t>Wolseley UK Limited</t>
  </si>
  <si>
    <t>29/04/2019</t>
  </si>
  <si>
    <t>28/04/2024</t>
  </si>
  <si>
    <t>V0024-01</t>
  </si>
  <si>
    <t>LOUT002452</t>
  </si>
  <si>
    <t>Active-PCB Solutions Limited</t>
  </si>
  <si>
    <t>13/07/2021</t>
  </si>
  <si>
    <t>12/07/2031</t>
  </si>
  <si>
    <t>V0024-02</t>
  </si>
  <si>
    <t>LOUT002453</t>
  </si>
  <si>
    <t>Unit B, 1-3 Acre Road</t>
  </si>
  <si>
    <t>V0024-03</t>
  </si>
  <si>
    <t>BLDG005106</t>
  </si>
  <si>
    <t>LOUT002485</t>
  </si>
  <si>
    <t>Garage 13 Eliot Close</t>
  </si>
  <si>
    <t>LU001569</t>
  </si>
  <si>
    <t>SITE011176</t>
  </si>
  <si>
    <t>Garages 11-18 Eliot Close Site</t>
  </si>
  <si>
    <t>Paige, Mr And Mrs R</t>
  </si>
  <si>
    <t>02/06/2003</t>
  </si>
  <si>
    <t>13.14</t>
  </si>
  <si>
    <t>471368</t>
  </si>
  <si>
    <t>175966</t>
  </si>
  <si>
    <t>SU 7136775966</t>
  </si>
  <si>
    <t>VB167.01</t>
  </si>
  <si>
    <t>BLDG005557</t>
  </si>
  <si>
    <t>LOUT002486</t>
  </si>
  <si>
    <t>Garage 33 Howth Drive</t>
  </si>
  <si>
    <t>LU001323</t>
  </si>
  <si>
    <t>SITE011238</t>
  </si>
  <si>
    <t>Garages 29-33 Howth Drive Site</t>
  </si>
  <si>
    <t>Edwards, T Mr &amp; Mrs</t>
  </si>
  <si>
    <t>64 Howth Drive</t>
  </si>
  <si>
    <t>09/09/1985</t>
  </si>
  <si>
    <t>08/09/2110</t>
  </si>
  <si>
    <t>12.23</t>
  </si>
  <si>
    <t>SU 7546573523</t>
  </si>
  <si>
    <t>V8955.01</t>
  </si>
  <si>
    <t>BLDG005433</t>
  </si>
  <si>
    <t>LOUT002487</t>
  </si>
  <si>
    <t>Garage 2 Grove Road</t>
  </si>
  <si>
    <t>LU000583</t>
  </si>
  <si>
    <t>SITE011215</t>
  </si>
  <si>
    <t>Garages 1-7 Knights Way Site</t>
  </si>
  <si>
    <t>Garage 2 Knights Way</t>
  </si>
  <si>
    <t>13.60</t>
  </si>
  <si>
    <t>471742</t>
  </si>
  <si>
    <t>176411</t>
  </si>
  <si>
    <t>SU 7174276410</t>
  </si>
  <si>
    <t>V3661.01</t>
  </si>
  <si>
    <t>BLDG005434</t>
  </si>
  <si>
    <t>LOUT002488</t>
  </si>
  <si>
    <t>Garage 3 Grove Road</t>
  </si>
  <si>
    <t>LU000582</t>
  </si>
  <si>
    <t>Garage 3 Knights Way</t>
  </si>
  <si>
    <t>12.58</t>
  </si>
  <si>
    <t>471740</t>
  </si>
  <si>
    <t>176409</t>
  </si>
  <si>
    <t>SU 7174176408</t>
  </si>
  <si>
    <t>V3660.01</t>
  </si>
  <si>
    <t>BLDG005190</t>
  </si>
  <si>
    <t>LOUT002489</t>
  </si>
  <si>
    <t>27 Spring Terrace &amp; Garage 7 Spring Gardens</t>
  </si>
  <si>
    <t>LU001113</t>
  </si>
  <si>
    <t>SITE011182</t>
  </si>
  <si>
    <t>Garages 1-16 Spring Gardens Site</t>
  </si>
  <si>
    <t>Garage 7 Spring Gardens</t>
  </si>
  <si>
    <t>Pearce, Trevor Philip</t>
  </si>
  <si>
    <t>FLAT 27 SPRING TERRACE</t>
  </si>
  <si>
    <t>16/06/1986</t>
  </si>
  <si>
    <t>15/06/2111</t>
  </si>
  <si>
    <t>12.18</t>
  </si>
  <si>
    <t>471770</t>
  </si>
  <si>
    <t>172181</t>
  </si>
  <si>
    <t>SU 7185572260</t>
  </si>
  <si>
    <t>V7113.01</t>
  </si>
  <si>
    <t>BLDG004840</t>
  </si>
  <si>
    <t>LOUT002516</t>
  </si>
  <si>
    <t>Civitas Academy</t>
  </si>
  <si>
    <t>LU001889</t>
  </si>
  <si>
    <t>SITE010987</t>
  </si>
  <si>
    <t>Civitas Academy Building</t>
  </si>
  <si>
    <t>18/10/2017</t>
  </si>
  <si>
    <t>10/11/2141</t>
  </si>
  <si>
    <t>1801.02</t>
  </si>
  <si>
    <t>470786</t>
  </si>
  <si>
    <t>173786</t>
  </si>
  <si>
    <t>SU 7081773747</t>
  </si>
  <si>
    <t>VC863.01</t>
  </si>
  <si>
    <t>BK487757</t>
  </si>
  <si>
    <t>LOUT002522</t>
  </si>
  <si>
    <t>Weller Centre</t>
  </si>
  <si>
    <t>LU001891</t>
  </si>
  <si>
    <t>SITE012409</t>
  </si>
  <si>
    <t>Weller Centre Main Building</t>
  </si>
  <si>
    <t>The Earley Charity</t>
  </si>
  <si>
    <t>Earley Crescent Resource Centre</t>
  </si>
  <si>
    <t>Warbler Drive</t>
  </si>
  <si>
    <t>RG6 4HB</t>
  </si>
  <si>
    <t>08/09/2017</t>
  </si>
  <si>
    <t>07/09/2047</t>
  </si>
  <si>
    <t>539.40</t>
  </si>
  <si>
    <t>472900</t>
  </si>
  <si>
    <t>174627</t>
  </si>
  <si>
    <t>SU 7290074622</t>
  </si>
  <si>
    <t>VC866.01</t>
  </si>
  <si>
    <t>BK487426</t>
  </si>
  <si>
    <t>BLDG006222</t>
  </si>
  <si>
    <t>LOUT002594</t>
  </si>
  <si>
    <t>25 Bamburgh Close</t>
  </si>
  <si>
    <t>LU001970</t>
  </si>
  <si>
    <t>SITE012173</t>
  </si>
  <si>
    <t>Redesdale Court, Bamburgh Close</t>
  </si>
  <si>
    <t>Flats 1-11 &amp; 15-47 Redesdale Court, Bamburgh Close</t>
  </si>
  <si>
    <t>Bladzinauskiene, Jurate</t>
  </si>
  <si>
    <t>25 Redesdale Court</t>
  </si>
  <si>
    <t>Bamburgh Close</t>
  </si>
  <si>
    <t>01/04/2022</t>
  </si>
  <si>
    <t>31/03/2147</t>
  </si>
  <si>
    <t>525.82</t>
  </si>
  <si>
    <t>472453</t>
  </si>
  <si>
    <t>171378</t>
  </si>
  <si>
    <t>SU 7244371371</t>
  </si>
  <si>
    <t>VE157.01</t>
  </si>
  <si>
    <t>BLDG000557</t>
  </si>
  <si>
    <t>LOUT002658</t>
  </si>
  <si>
    <t>17 Florian Gardens</t>
  </si>
  <si>
    <t>LU001977</t>
  </si>
  <si>
    <t>SITE001233</t>
  </si>
  <si>
    <t>1-23 Florian Gardens</t>
  </si>
  <si>
    <t>13,17 &amp; 21 Florian Gardens Building</t>
  </si>
  <si>
    <t>Landu, Jackie Muilu</t>
  </si>
  <si>
    <t>25/11/2022</t>
  </si>
  <si>
    <t>24/11/2147</t>
  </si>
  <si>
    <t>72.58</t>
  </si>
  <si>
    <t>468787</t>
  </si>
  <si>
    <t>172150</t>
  </si>
  <si>
    <t>SU 6878672148</t>
  </si>
  <si>
    <t>VE171.01</t>
  </si>
  <si>
    <t>LOUT002684</t>
  </si>
  <si>
    <t>19 Lock Place</t>
  </si>
  <si>
    <t>LU001979</t>
  </si>
  <si>
    <t>Cheesman, David William Borja</t>
  </si>
  <si>
    <t>Flat 19 Lock Place</t>
  </si>
  <si>
    <t>13/01/2023</t>
  </si>
  <si>
    <t>12/01/2148</t>
  </si>
  <si>
    <t>SU 7272673509</t>
  </si>
  <si>
    <t>VE173.01</t>
  </si>
  <si>
    <t>BLDG003566</t>
  </si>
  <si>
    <t>LOUT002685</t>
  </si>
  <si>
    <t>51 Coronation Square</t>
  </si>
  <si>
    <t>LU001980</t>
  </si>
  <si>
    <t>41, 45, 47, 51 53 &amp; 55 Coronation Square</t>
  </si>
  <si>
    <t>Forth, John Paul</t>
  </si>
  <si>
    <t>16/12/2022</t>
  </si>
  <si>
    <t>15/12/2147</t>
  </si>
  <si>
    <t>127.95</t>
  </si>
  <si>
    <t>468721</t>
  </si>
  <si>
    <t>171919</t>
  </si>
  <si>
    <t>SU 6871971920</t>
  </si>
  <si>
    <t>VE174.01</t>
  </si>
  <si>
    <t>BLDG001357</t>
  </si>
  <si>
    <t>LOUT002686</t>
  </si>
  <si>
    <t>Flat 2, 2 Aveley Walk</t>
  </si>
  <si>
    <t>LU001981</t>
  </si>
  <si>
    <t>SITE003090</t>
  </si>
  <si>
    <t>2 Aveley Walk</t>
  </si>
  <si>
    <t>Flat 1-10, 2 Aveley Walk Building</t>
  </si>
  <si>
    <t>Gyan-Boatey, Matilda</t>
  </si>
  <si>
    <t>04/11/2022</t>
  </si>
  <si>
    <t>03/11/2147</t>
  </si>
  <si>
    <t>286.15</t>
  </si>
  <si>
    <t>471748</t>
  </si>
  <si>
    <t>172211</t>
  </si>
  <si>
    <t>SU 7174572214</t>
  </si>
  <si>
    <t>VE175.01</t>
  </si>
  <si>
    <t>LOUT002687</t>
  </si>
  <si>
    <t>24 Coronation Square</t>
  </si>
  <si>
    <t>LU000349</t>
  </si>
  <si>
    <t>Alliance Property Holdings Limited</t>
  </si>
  <si>
    <t>Hilmore House</t>
  </si>
  <si>
    <t>Gain Lane</t>
  </si>
  <si>
    <t>Bradford</t>
  </si>
  <si>
    <t>BD3 7DL</t>
  </si>
  <si>
    <t>05/02/2024</t>
  </si>
  <si>
    <t>04/02/2034</t>
  </si>
  <si>
    <t>82.90</t>
  </si>
  <si>
    <t>Retail use and/or use as a convenience store, newsagent, confectioner, tobacconist, stationers, off-licence including the sale of lottery tickets within Class E of the Town and Country Planning (Use Classes) Order 1987 as at the time of the Lease.</t>
  </si>
  <si>
    <t>- Keep the Property in good and substantial repair and condition;
- Ensure that any Service Media exclusively serving or forming part of the Property and the Tenant's plant, equipment, fixtures and fittings are kept in good working order;
- Keep the Property clean, tidy and clear of rubbish; and
- Replace as soon as possible with glass of similar appearance and of similar or better quality any glass forming part of the Property that becomes cracked or broken.</t>
  </si>
  <si>
    <t>BK453429</t>
  </si>
  <si>
    <t>LOUT002688</t>
  </si>
  <si>
    <t>ATM at 24 Coronation Square</t>
  </si>
  <si>
    <t>LU001315</t>
  </si>
  <si>
    <t>Atm At 24 Coronation Square</t>
  </si>
  <si>
    <t>YTOY</t>
  </si>
  <si>
    <t>Year to Year</t>
  </si>
  <si>
    <t>To use one non-charging ATM at the property in accordance with planning application no. 06/01074/FUL.</t>
  </si>
  <si>
    <t>LOUT002689</t>
  </si>
  <si>
    <t>56/58 Wensley Road</t>
  </si>
  <si>
    <t>LU001687</t>
  </si>
  <si>
    <t>29/04/2024</t>
  </si>
  <si>
    <t>28/04/2034</t>
  </si>
  <si>
    <t>159.04</t>
  </si>
  <si>
    <t>Retail use and/or use as a convenience store, newsagent, confectioner, tobacconist, stationers, off-licence including the sale of lottery tickets and (if applicable) use for an ATM and as a remote retail collection point and that the tenant shall be at liberty, subject to all necessary consents and permits being obtained, to conduct a post office or sub post office.</t>
  </si>
  <si>
    <t>BK415116</t>
  </si>
  <si>
    <t>LOUT002690</t>
  </si>
  <si>
    <t>40 Coronation Square</t>
  </si>
  <si>
    <t>LU000359</t>
  </si>
  <si>
    <t>Erdal Bat</t>
  </si>
  <si>
    <t>240</t>
  </si>
  <si>
    <t>Southcote Lane</t>
  </si>
  <si>
    <t>RG30 3BA</t>
  </si>
  <si>
    <t>31/07/2026</t>
  </si>
  <si>
    <t>Indian &amp; Bangladeshi Takeaway, including southern fried chicken, kebabs, and burgers - NO sale of Chinese food or fish and chips perminted.</t>
  </si>
  <si>
    <t>R9999-9408-CL1115</t>
  </si>
  <si>
    <t>LOUT002691</t>
  </si>
  <si>
    <t>467 Northumberland Avenue</t>
  </si>
  <si>
    <t>LU000910</t>
  </si>
  <si>
    <t>467 &amp; 477 Northumberland Avenue Building</t>
  </si>
  <si>
    <t>Satpal Singh Vadva &amp; Harvinder Singh Ghaba</t>
  </si>
  <si>
    <t>11</t>
  </si>
  <si>
    <t>Craneswater</t>
  </si>
  <si>
    <t>Hayes</t>
  </si>
  <si>
    <t>UB3 5HW</t>
  </si>
  <si>
    <t>18/03/2019</t>
  </si>
  <si>
    <t>17/03/2029</t>
  </si>
  <si>
    <t>97.50</t>
  </si>
  <si>
    <t>R9999-9404-CL1515</t>
  </si>
  <si>
    <t>LOUT002692</t>
  </si>
  <si>
    <t>Gulshan Reading Ltd.</t>
  </si>
  <si>
    <t>469</t>
  </si>
  <si>
    <t>Northumberland Avenue</t>
  </si>
  <si>
    <t>Indian restaurant and take-away and for no other purpose whatsoever.</t>
  </si>
  <si>
    <t>R9999-9404-CL1514</t>
  </si>
  <si>
    <t>LOUT002694</t>
  </si>
  <si>
    <t>79 Grove Road, Reading RG4 8JL</t>
  </si>
  <si>
    <t>LU000578</t>
  </si>
  <si>
    <t>79 Grove Road</t>
  </si>
  <si>
    <t>William Oliver Tepper</t>
  </si>
  <si>
    <t>79</t>
  </si>
  <si>
    <t>Grove Road</t>
  </si>
  <si>
    <t>23/08/2024</t>
  </si>
  <si>
    <t>02/08/2024</t>
  </si>
  <si>
    <t>179</t>
  </si>
  <si>
    <t>15/01/2204</t>
  </si>
  <si>
    <t>65.60</t>
  </si>
  <si>
    <t>471712</t>
  </si>
  <si>
    <t>176421</t>
  </si>
  <si>
    <t>SU 7171576422</t>
  </si>
  <si>
    <t>D - 1011</t>
  </si>
  <si>
    <t>V3641</t>
  </si>
  <si>
    <t>BK324932</t>
  </si>
  <si>
    <t>LOUT002696</t>
  </si>
  <si>
    <t>63 Grove Road</t>
  </si>
  <si>
    <t>LU000577</t>
  </si>
  <si>
    <t>SITE008744</t>
  </si>
  <si>
    <t>63 Grove Road Building</t>
  </si>
  <si>
    <t>Jones, Trevor Alexander</t>
  </si>
  <si>
    <t>66 Kings Road</t>
  </si>
  <si>
    <t>Fleet</t>
  </si>
  <si>
    <t>Hampshire</t>
  </si>
  <si>
    <t>GU51 3AP</t>
  </si>
  <si>
    <t>04/12/2024</t>
  </si>
  <si>
    <t>19/08/2024</t>
  </si>
  <si>
    <t>03/12/2038</t>
  </si>
  <si>
    <t>72.79</t>
  </si>
  <si>
    <t>Absolute Bar</t>
  </si>
  <si>
    <t>As a hairdressing salon or such other use within Class Al of the Schedule to the Town and Country Planning (Use Classes) Order 1987, SI 1987 /764 in its form as at 31 August 2020 or such other use as consented to by the Landlord (such consent not to be unreasonably withheld) but excluding motor trade, car parts and motorcycle parts.</t>
  </si>
  <si>
    <t>471719</t>
  </si>
  <si>
    <t>176432</t>
  </si>
  <si>
    <t>SU 7172076431</t>
  </si>
  <si>
    <t>Not Registered</t>
  </si>
  <si>
    <t>Report: ES04: Lease Out</t>
  </si>
  <si>
    <t>Filtering details:</t>
  </si>
  <si>
    <t>Status Type Includes 'ACTIVE'</t>
  </si>
  <si>
    <t>Ordering details:</t>
  </si>
  <si>
    <t>`Code` (ascending)</t>
  </si>
  <si>
    <t>Rows returned:</t>
  </si>
  <si>
    <t>Returned 707 rows (from 1 to 707) of 2690 rows.</t>
  </si>
  <si>
    <t>\</t>
  </si>
  <si>
    <t>##Council Name##</t>
  </si>
  <si>
    <t>##Portfolio Name##</t>
  </si>
  <si>
    <t xml:space="preserve">to be completed with Facilities </t>
  </si>
  <si>
    <t xml:space="preserve">Dee Road 5 </t>
  </si>
  <si>
    <t>RG30 4AR</t>
  </si>
  <si>
    <t xml:space="preserve">Dover Street 8 </t>
  </si>
  <si>
    <t>RG1 6AX</t>
  </si>
  <si>
    <t>Field Road 57</t>
  </si>
  <si>
    <t xml:space="preserve">Field Road 61-63 </t>
  </si>
  <si>
    <t>Field Road 65-67</t>
  </si>
  <si>
    <t>Field Road 75-77</t>
  </si>
  <si>
    <t>Garnet Hill 24-30</t>
  </si>
  <si>
    <t>RG1 6AU</t>
  </si>
  <si>
    <t>Norwich Drive 12</t>
  </si>
  <si>
    <t xml:space="preserve">Norwich Drive </t>
  </si>
  <si>
    <t>RG5 3EX</t>
  </si>
  <si>
    <t>See FAR Tab Ref 1051 likely duplicate?</t>
  </si>
  <si>
    <t xml:space="preserve">Empty property alarm installed currently </t>
  </si>
  <si>
    <t xml:space="preserve"> -   </t>
  </si>
  <si>
    <t xml:space="preserve">-   </t>
  </si>
  <si>
    <t xml:space="preserve">#VALUE! </t>
  </si>
  <si>
    <t>6/14/2024</t>
  </si>
  <si>
    <t>10/18/2024</t>
  </si>
  <si>
    <t>2/14/2022</t>
  </si>
  <si>
    <t>Sprinkler system covers both car parks the undercroft has</t>
  </si>
  <si>
    <t xml:space="preserve"> #VALUE! </t>
  </si>
  <si>
    <t>Hardwired mains smoke detector LD2</t>
  </si>
  <si>
    <t>To be tested 16/06/2025</t>
  </si>
  <si>
    <t>Not on Asbestos Inspection spreadsheet</t>
  </si>
  <si>
    <t>Currently under test</t>
  </si>
  <si>
    <t>Heather to add to insurance</t>
  </si>
  <si>
    <t>Caversham Court Kiosk</t>
  </si>
  <si>
    <t>Church Road</t>
  </si>
  <si>
    <t>RG4 7AD</t>
  </si>
  <si>
    <t>10/25/2023</t>
  </si>
  <si>
    <t>5/14/2025</t>
  </si>
  <si>
    <t>System to be installed</t>
  </si>
  <si>
    <t xml:space="preserve">empty property alarm installed at prersent </t>
  </si>
  <si>
    <t>5/13/2025</t>
  </si>
  <si>
    <t>MER room protected by gas suppression</t>
  </si>
  <si>
    <t>9/14/2024</t>
  </si>
  <si>
    <t>Fire Alarm to be upgraded in 14</t>
  </si>
  <si>
    <t>5/15/2025</t>
  </si>
  <si>
    <t xml:space="preserve">Property currently under refurbishment </t>
  </si>
  <si>
    <t>7/19/2024</t>
  </si>
  <si>
    <t>2/27/2025</t>
  </si>
  <si>
    <t>No Heating in public convenience</t>
  </si>
  <si>
    <t>5/30/2025</t>
  </si>
  <si>
    <t>Under construction at Civic Offices  RG1 2LU</t>
  </si>
  <si>
    <t>1a Rupert Street</t>
  </si>
  <si>
    <t>8/15/2024</t>
  </si>
  <si>
    <t>Menvier TS2500 System Monitored By EMCS. Texecom</t>
  </si>
  <si>
    <t>Corporate Property Services arrange PAT testing in SMK</t>
  </si>
  <si>
    <t>7/29/2024</t>
  </si>
  <si>
    <t>following areas do not have intruder alarm protection at</t>
  </si>
  <si>
    <t>9/17/2024</t>
  </si>
  <si>
    <t>10/29/2024</t>
  </si>
  <si>
    <t>10/26/2023</t>
  </si>
  <si>
    <t>Rent sum insured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</si>
</sst>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44" formatCode="_-&quot;£&quot;* #,##0.00_-;\-&quot;£&quot;* #,##0.00_-;_-&quot;£&quot;* &quot;-&quot;??_-;_-@_-"/>
    <numFmt numFmtId="43" formatCode="_-* #,##0.00_-;\-* #,##0.00_-;_-* &quot;-&quot;??_-;_-@_-"/>
    <numFmt numFmtId="164" formatCode="_-* #,##0_-;\-* #,##0_-;_-* &quot;-&quot;??_-;_-@_-"/>
    <numFmt numFmtId="165" formatCode="_-* #,##0.000_-;\-* #,##0.000_-;_-* &quot;-&quot;???_-;_-@_-"/>
    <numFmt numFmtId="166" formatCode="0;\-0"/>
    <numFmt numFmtId="167" formatCode="&quot;£&quot;#,##0.00"/>
  </numFmts>
  <fonts count="19" x14ac:knownFonts="1">
    <font>
      <sz val="11"/>
      <color theme="1"/>
      <name val="Calibri"/>
      <family val="2"/>
      <scheme val="minor"/>
    </font>
    <font>
      <b/>
      <sz val="9"/>
      <color theme="0"/>
      <name val="Arial"/>
      <family val="2"/>
    </font>
    <font>
      <b/>
      <sz val="9"/>
      <color theme="1"/>
      <name val="Arial"/>
      <family val="2"/>
    </font>
    <font>
      <sz val="9"/>
      <color theme="1"/>
      <name val="Arial"/>
      <family val="2"/>
    </font>
    <font>
      <sz val="11"/>
      <color theme="1"/>
      <name val="Calibri"/>
      <family val="2"/>
      <scheme val="minor"/>
    </font>
    <font>
      <sz val="9"/>
      <color theme="0"/>
      <name val="Arial"/>
      <family val="2"/>
    </font>
    <font>
      <i/>
      <sz val="9"/>
      <color theme="1"/>
      <name val="Arial"/>
      <family val="2"/>
    </font>
    <font>
      <i/>
      <sz val="9"/>
      <color theme="0"/>
      <name val="Arial"/>
      <family val="2"/>
    </font>
    <font>
      <sz val="11"/>
      <color rgb="FF000000"/>
      <name val="Arial"/>
      <family val="2"/>
    </font>
    <font>
      <sz val="9"/>
      <color indexed="81"/>
      <name val="Tahoma"/>
      <family val="2"/>
    </font>
    <font>
      <b/>
      <sz val="9"/>
      <color indexed="81"/>
      <name val="Tahoma"/>
      <family val="2"/>
    </font>
    <font>
      <b/>
      <sz val="11"/>
      <color rgb="FFFFFFFF"/>
      <name val="Arial"/>
      <family val="2"/>
    </font>
    <font>
      <sz val="12"/>
      <color rgb="FF000000"/>
      <name val="Arial"/>
      <family val="2"/>
    </font>
    <font>
      <b/>
      <sz val="12"/>
      <color rgb="FF000000"/>
      <name val="Arial"/>
      <family val="2"/>
    </font>
    <font>
      <b/>
      <sz val="12"/>
      <color theme="0"/>
      <name val="Arial"/>
      <family val="2"/>
    </font>
    <font>
      <sz val="12"/>
      <color theme="0"/>
      <name val="Arial"/>
      <family val="2"/>
    </font>
    <font>
      <i/>
      <sz val="12"/>
      <color theme="0"/>
      <name val="Arial"/>
      <family val="2"/>
    </font>
    <font>
      <strike/>
      <sz val="12"/>
      <color rgb="FF000000"/>
      <name val="Arial"/>
      <family val="2"/>
    </font>
    <font>
      <sz val="12"/>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rgb="FF9BC2E6"/>
        <bgColor indexed="64"/>
      </patternFill>
    </fill>
    <fill>
      <patternFill patternType="solid">
        <fgColor rgb="FF0070C0"/>
        <bgColor indexed="64"/>
      </patternFill>
    </fill>
    <fill>
      <patternFill patternType="solid">
        <fgColor theme="4" tint="0.39997558519241921"/>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818A"/>
      </patternFill>
    </fill>
    <fill>
      <patternFill patternType="solid">
        <fgColor rgb="FF56004E"/>
        <bgColor indexed="64"/>
      </patternFill>
    </fill>
    <fill>
      <patternFill patternType="solid">
        <fgColor rgb="FFE282D2"/>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BFBFBF"/>
      </left>
      <right/>
      <top style="medium">
        <color rgb="FFBFBFBF"/>
      </top>
      <bottom/>
      <diagonal/>
    </border>
    <border>
      <left/>
      <right/>
      <top style="medium">
        <color rgb="FFBFBFBF"/>
      </top>
      <bottom/>
      <diagonal/>
    </border>
    <border>
      <left/>
      <right style="medium">
        <color rgb="FFBFBFBF"/>
      </right>
      <top style="medium">
        <color rgb="FFBFBFBF"/>
      </top>
      <bottom/>
      <diagonal/>
    </border>
    <border>
      <left style="medium">
        <color rgb="FFBFBFBF"/>
      </left>
      <right/>
      <top/>
      <bottom/>
      <diagonal/>
    </border>
    <border>
      <left/>
      <right style="medium">
        <color rgb="FFBFBFBF"/>
      </right>
      <top/>
      <bottom/>
      <diagonal/>
    </border>
    <border>
      <left style="dotted">
        <color theme="0"/>
      </left>
      <right style="dotted">
        <color theme="0"/>
      </right>
      <top/>
      <bottom style="dotted">
        <color theme="0"/>
      </bottom>
      <diagonal/>
    </border>
    <border>
      <left/>
      <right style="medium">
        <color rgb="FFBFBFBF"/>
      </right>
      <top style="dotted">
        <color rgb="FFBFBFBF"/>
      </top>
      <bottom style="dotted">
        <color rgb="FFBFBFBF"/>
      </bottom>
      <diagonal/>
    </border>
    <border>
      <left/>
      <right style="medium">
        <color rgb="FFBFBFBF"/>
      </right>
      <top style="dotted">
        <color rgb="FFBFBFBF"/>
      </top>
      <bottom style="medium">
        <color rgb="FFBFBFBF"/>
      </bottom>
      <diagonal/>
    </border>
    <border>
      <left style="dotted">
        <color theme="0"/>
      </left>
      <right style="medium">
        <color rgb="FFBFBFBF"/>
      </right>
      <top/>
      <bottom style="dotted">
        <color theme="0"/>
      </bottom>
      <diagonal/>
    </border>
    <border>
      <left/>
      <right/>
      <top style="dotted">
        <color rgb="FFBFBFBF"/>
      </top>
      <bottom style="dotted">
        <color rgb="FFBFBFBF"/>
      </bottom>
      <diagonal/>
    </border>
    <border>
      <left/>
      <right/>
      <top style="dotted">
        <color rgb="FFBFBFBF"/>
      </top>
      <bottom style="medium">
        <color rgb="FFBFBFBF"/>
      </bottom>
      <diagonal/>
    </border>
    <border>
      <left/>
      <right style="thin">
        <color theme="0" tint="-0.14999847407452621"/>
      </right>
      <top/>
      <bottom/>
      <diagonal/>
    </border>
    <border>
      <left style="medium">
        <color rgb="FFBFBFBF"/>
      </left>
      <right style="thin">
        <color theme="0" tint="-0.14999847407452621"/>
      </right>
      <top/>
      <bottom/>
      <diagonal/>
    </border>
    <border>
      <left style="medium">
        <color rgb="FFBFBFBF"/>
      </left>
      <right style="thin">
        <color theme="0" tint="-0.14999847407452621"/>
      </right>
      <top style="dotted">
        <color rgb="FFBFBFBF"/>
      </top>
      <bottom style="dotted">
        <color rgb="FFBFBFBF"/>
      </bottom>
      <diagonal/>
    </border>
    <border>
      <left style="medium">
        <color rgb="FFBFBFBF"/>
      </left>
      <right style="thin">
        <color theme="0" tint="-0.14999847407452621"/>
      </right>
      <top style="dotted">
        <color rgb="FFBFBFBF"/>
      </top>
      <bottom style="medium">
        <color rgb="FFBFBFBF"/>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dotted">
        <color rgb="FFBFBFBF"/>
      </top>
      <bottom style="dotted">
        <color rgb="FFBFBFBF"/>
      </bottom>
      <diagonal/>
    </border>
    <border>
      <left style="thin">
        <color theme="0" tint="-0.14999847407452621"/>
      </left>
      <right style="thin">
        <color theme="0" tint="-0.14999847407452621"/>
      </right>
      <top style="dotted">
        <color rgb="FFBFBFBF"/>
      </top>
      <bottom style="medium">
        <color rgb="FFBFBFBF"/>
      </bottom>
      <diagonal/>
    </border>
    <border>
      <left/>
      <right style="thin">
        <color theme="0" tint="-0.14999847407452621"/>
      </right>
      <top style="dotted">
        <color rgb="FFBFBFBF"/>
      </top>
      <bottom style="dotted">
        <color rgb="FFBFBFBF"/>
      </bottom>
      <diagonal/>
    </border>
    <border>
      <left/>
      <right style="thin">
        <color theme="0" tint="-0.14999847407452621"/>
      </right>
      <top style="dotted">
        <color rgb="FFBFBFBF"/>
      </top>
      <bottom style="medium">
        <color rgb="FFBFBFBF"/>
      </bottom>
      <diagonal/>
    </border>
    <border>
      <left style="thin">
        <color theme="0" tint="-0.14999847407452621"/>
      </left>
      <right style="thin">
        <color theme="0" tint="-0.14999847407452621"/>
      </right>
      <top style="dotted">
        <color theme="0"/>
      </top>
      <bottom style="dotted">
        <color rgb="FFBFBFBF"/>
      </bottom>
      <diagonal/>
    </border>
    <border>
      <left style="thin">
        <color theme="0" tint="-0.14999847407452621"/>
      </left>
      <right style="thin">
        <color theme="0" tint="-0.14999847407452621"/>
      </right>
      <top/>
      <bottom style="dotted">
        <color rgb="FFBFBFBF"/>
      </bottom>
      <diagonal/>
    </border>
    <border>
      <left/>
      <right style="medium">
        <color rgb="FFBFBFBF"/>
      </right>
      <top/>
      <bottom style="dotted">
        <color rgb="FFBFBFBF"/>
      </bottom>
      <diagonal/>
    </border>
    <border>
      <left style="medium">
        <color theme="2" tint="-9.9978637043366805E-2"/>
      </left>
      <right/>
      <top style="medium">
        <color theme="2" tint="-9.9978637043366805E-2"/>
      </top>
      <bottom/>
      <diagonal/>
    </border>
    <border>
      <left/>
      <right/>
      <top style="medium">
        <color theme="2" tint="-9.9978637043366805E-2"/>
      </top>
      <bottom/>
      <diagonal/>
    </border>
    <border>
      <left/>
      <right style="medium">
        <color theme="2" tint="-9.9978637043366805E-2"/>
      </right>
      <top style="medium">
        <color theme="2" tint="-9.9978637043366805E-2"/>
      </top>
      <bottom/>
      <diagonal/>
    </border>
    <border>
      <left style="medium">
        <color theme="2" tint="-9.9978637043366805E-2"/>
      </left>
      <right style="thin">
        <color theme="0" tint="-0.14999847407452621"/>
      </right>
      <top/>
      <bottom/>
      <diagonal/>
    </border>
    <border>
      <left/>
      <right style="medium">
        <color theme="2" tint="-9.9978637043366805E-2"/>
      </right>
      <top/>
      <bottom/>
      <diagonal/>
    </border>
    <border>
      <left style="medium">
        <color theme="2" tint="-9.9978637043366805E-2"/>
      </left>
      <right style="thin">
        <color theme="0" tint="-0.14999847407452621"/>
      </right>
      <top style="dotted">
        <color rgb="FFBFBFBF"/>
      </top>
      <bottom style="dotted">
        <color rgb="FFBFBFBF"/>
      </bottom>
      <diagonal/>
    </border>
    <border>
      <left/>
      <right style="medium">
        <color theme="2" tint="-9.9978637043366805E-2"/>
      </right>
      <top style="dotted">
        <color rgb="FFBFBFBF"/>
      </top>
      <bottom style="dotted">
        <color rgb="FFBFBFBF"/>
      </bottom>
      <diagonal/>
    </border>
    <border>
      <left style="medium">
        <color theme="2" tint="-9.9978637043366805E-2"/>
      </left>
      <right style="thin">
        <color theme="0" tint="-0.14999847407452621"/>
      </right>
      <top style="dotted">
        <color rgb="FFBFBFBF"/>
      </top>
      <bottom style="medium">
        <color theme="2" tint="-9.9978637043366805E-2"/>
      </bottom>
      <diagonal/>
    </border>
    <border>
      <left style="thin">
        <color theme="0" tint="-0.14999847407452621"/>
      </left>
      <right style="thin">
        <color theme="0" tint="-0.14999847407452621"/>
      </right>
      <top style="dotted">
        <color rgb="FFBFBFBF"/>
      </top>
      <bottom style="medium">
        <color theme="2" tint="-9.9978637043366805E-2"/>
      </bottom>
      <diagonal/>
    </border>
    <border>
      <left/>
      <right style="medium">
        <color theme="2" tint="-9.9978637043366805E-2"/>
      </right>
      <top style="dotted">
        <color rgb="FFBFBFBF"/>
      </top>
      <bottom style="medium">
        <color theme="2" tint="-9.9978637043366805E-2"/>
      </bottom>
      <diagonal/>
    </border>
    <border>
      <left style="dotted">
        <color theme="0"/>
      </left>
      <right/>
      <top/>
      <bottom style="dotted">
        <color rgb="FFBFBFBF"/>
      </bottom>
      <diagonal/>
    </border>
    <border>
      <left/>
      <right/>
      <top/>
      <bottom style="dotted">
        <color theme="0"/>
      </bottom>
      <diagonal/>
    </border>
    <border>
      <left/>
      <right style="thin">
        <color theme="0" tint="-0.14999847407452621"/>
      </right>
      <top style="dotted">
        <color theme="0"/>
      </top>
      <bottom style="dotted">
        <color rgb="FFBFBFBF"/>
      </bottom>
      <diagonal/>
    </border>
    <border>
      <left/>
      <right style="thin">
        <color theme="0" tint="-0.14999847407452621"/>
      </right>
      <top/>
      <bottom style="dotted">
        <color rgb="FFBFBFBF"/>
      </bottom>
      <diagonal/>
    </border>
    <border>
      <left style="medium">
        <color theme="2" tint="-9.9978637043366805E-2"/>
      </left>
      <right style="thin">
        <color theme="2" tint="-9.9978637043366805E-2"/>
      </right>
      <top/>
      <bottom/>
      <diagonal/>
    </border>
    <border>
      <left style="medium">
        <color theme="2" tint="-9.9978637043366805E-2"/>
      </left>
      <right style="thin">
        <color theme="2" tint="-9.9978637043366805E-2"/>
      </right>
      <top style="dotted">
        <color rgb="FFBFBFBF"/>
      </top>
      <bottom style="dotted">
        <color rgb="FFBFBFBF"/>
      </bottom>
      <diagonal/>
    </border>
    <border>
      <left style="medium">
        <color theme="2" tint="-9.9978637043366805E-2"/>
      </left>
      <right style="thin">
        <color theme="2" tint="-9.9978637043366805E-2"/>
      </right>
      <top style="dotted">
        <color rgb="FFBFBFBF"/>
      </top>
      <bottom style="medium">
        <color theme="2" tint="-9.9978637043366805E-2"/>
      </bottom>
      <diagonal/>
    </border>
    <border>
      <left style="thin">
        <color theme="2" tint="-9.9978637043366805E-2"/>
      </left>
      <right style="thin">
        <color theme="2" tint="-9.9978637043366805E-2"/>
      </right>
      <top/>
      <bottom/>
      <diagonal/>
    </border>
    <border>
      <left style="thin">
        <color theme="2" tint="-9.9978637043366805E-2"/>
      </left>
      <right style="thin">
        <color theme="2" tint="-9.9978637043366805E-2"/>
      </right>
      <top/>
      <bottom style="dotted">
        <color rgb="FFBFBFBF"/>
      </bottom>
      <diagonal/>
    </border>
    <border>
      <left style="thin">
        <color theme="2" tint="-9.9978637043366805E-2"/>
      </left>
      <right style="thin">
        <color theme="2" tint="-9.9978637043366805E-2"/>
      </right>
      <top style="dotted">
        <color rgb="FFBFBFBF"/>
      </top>
      <bottom style="dotted">
        <color rgb="FFBFBFBF"/>
      </bottom>
      <diagonal/>
    </border>
    <border>
      <left style="thin">
        <color theme="2" tint="-9.9978637043366805E-2"/>
      </left>
      <right style="thin">
        <color theme="2" tint="-9.9978637043366805E-2"/>
      </right>
      <top style="dotted">
        <color rgb="FFBFBFBF"/>
      </top>
      <bottom style="medium">
        <color theme="2" tint="-9.9978637043366805E-2"/>
      </bottom>
      <diagonal/>
    </border>
    <border>
      <left style="thin">
        <color theme="0" tint="-0.14999847407452621"/>
      </left>
      <right style="thin">
        <color theme="0" tint="-0.14999847407452621"/>
      </right>
      <top style="dotted">
        <color rgb="FFBFBFBF"/>
      </top>
      <bottom style="medium">
        <color theme="0" tint="-0.249977111117893"/>
      </bottom>
      <diagonal/>
    </border>
    <border>
      <left style="medium">
        <color rgb="FFBFBFBF"/>
      </left>
      <right style="thin">
        <color theme="0" tint="-0.14999847407452621"/>
      </right>
      <top style="dotted">
        <color rgb="FFBFBFBF"/>
      </top>
      <bottom style="thick">
        <color rgb="FFBFBFBF"/>
      </bottom>
      <diagonal/>
    </border>
    <border>
      <left/>
      <right style="thin">
        <color theme="0" tint="-0.14999847407452621"/>
      </right>
      <top style="dotted">
        <color rgb="FFBFBFBF"/>
      </top>
      <bottom style="thick">
        <color rgb="FFBFBFBF"/>
      </bottom>
      <diagonal/>
    </border>
    <border>
      <left style="thin">
        <color theme="0" tint="-0.14999847407452621"/>
      </left>
      <right style="thin">
        <color theme="0" tint="-0.14999847407452621"/>
      </right>
      <top style="dotted">
        <color rgb="FFBFBFBF"/>
      </top>
      <bottom style="thick">
        <color rgb="FFBFBFBF"/>
      </bottom>
      <diagonal/>
    </border>
    <border>
      <left/>
      <right/>
      <top style="dotted">
        <color rgb="FFBFBFBF"/>
      </top>
      <bottom style="thick">
        <color rgb="FFBFBFBF"/>
      </bottom>
      <diagonal/>
    </border>
    <border>
      <left style="medium">
        <color theme="2" tint="-9.9978637043366805E-2"/>
      </left>
      <right style="thin">
        <color theme="0" tint="-0.14999847407452621"/>
      </right>
      <top style="dotted">
        <color rgb="FFBFBFBF"/>
      </top>
      <bottom style="thick">
        <color rgb="FFBFBFBF"/>
      </bottom>
      <diagonal/>
    </border>
    <border>
      <left/>
      <right style="medium">
        <color theme="2" tint="-9.9978637043366805E-2"/>
      </right>
      <top style="dotted">
        <color rgb="FFBFBFBF"/>
      </top>
      <bottom style="thick">
        <color rgb="FFBFBFBF"/>
      </bottom>
      <diagonal/>
    </border>
    <border>
      <left/>
      <right style="medium">
        <color rgb="FFBFBFBF"/>
      </right>
      <top style="dotted">
        <color rgb="FFBFBFBF"/>
      </top>
      <bottom style="thick">
        <color rgb="FFBFBFBF"/>
      </bottom>
      <diagonal/>
    </border>
    <border>
      <left style="medium">
        <color theme="2" tint="-9.9978637043366805E-2"/>
      </left>
      <right style="thin">
        <color theme="2" tint="-9.9978637043366805E-2"/>
      </right>
      <top style="dotted">
        <color rgb="FFBFBFBF"/>
      </top>
      <bottom style="thick">
        <color rgb="FFBFBFBF"/>
      </bottom>
      <diagonal/>
    </border>
    <border>
      <left style="thin">
        <color theme="2" tint="-9.9978637043366805E-2"/>
      </left>
      <right style="thin">
        <color theme="2" tint="-9.9978637043366805E-2"/>
      </right>
      <top style="dotted">
        <color rgb="FFBFBFBF"/>
      </top>
      <bottom style="thick">
        <color rgb="FFBFBFBF"/>
      </bottom>
      <diagonal/>
    </border>
    <border>
      <left style="thick">
        <color rgb="FFBFBFBF"/>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0" fontId="8" fillId="0" borderId="0"/>
  </cellStyleXfs>
  <cellXfs count="280">
    <xf numFmtId="0" fontId="0" fillId="0" borderId="0" xfId="0"/>
    <xf numFmtId="0" fontId="3" fillId="0" borderId="0" xfId="0" applyFont="1"/>
    <xf numFmtId="0" fontId="3"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2" fillId="0" borderId="2" xfId="0" applyFont="1" applyBorder="1" applyAlignment="1">
      <alignment vertical="center"/>
    </xf>
    <xf numFmtId="0" fontId="1" fillId="6" borderId="0" xfId="0" applyFont="1" applyFill="1" applyAlignment="1">
      <alignment vertical="center"/>
    </xf>
    <xf numFmtId="0" fontId="1" fillId="4" borderId="0" xfId="0" applyFont="1" applyFill="1" applyAlignment="1">
      <alignment vertical="center"/>
    </xf>
    <xf numFmtId="0" fontId="2" fillId="4" borderId="0" xfId="0" applyFont="1" applyFill="1" applyAlignment="1">
      <alignment vertical="center"/>
    </xf>
    <xf numFmtId="0" fontId="3" fillId="0" borderId="1" xfId="0" applyFont="1" applyBorder="1" applyAlignment="1">
      <alignment vertical="center"/>
    </xf>
    <xf numFmtId="0" fontId="3" fillId="2" borderId="1" xfId="0" applyFont="1" applyFill="1" applyBorder="1" applyAlignment="1">
      <alignment vertical="center"/>
    </xf>
    <xf numFmtId="0" fontId="3" fillId="0" borderId="2" xfId="0" applyFont="1" applyBorder="1" applyAlignment="1">
      <alignment vertical="center"/>
    </xf>
    <xf numFmtId="9" fontId="3" fillId="2" borderId="1" xfId="0" applyNumberFormat="1" applyFont="1" applyFill="1" applyBorder="1" applyAlignment="1">
      <alignment vertical="center"/>
    </xf>
    <xf numFmtId="0" fontId="3" fillId="2" borderId="3" xfId="0" applyFont="1" applyFill="1" applyBorder="1" applyAlignment="1">
      <alignment vertical="center"/>
    </xf>
    <xf numFmtId="9" fontId="3" fillId="0" borderId="1" xfId="0" applyNumberFormat="1" applyFont="1" applyBorder="1" applyAlignment="1">
      <alignment vertical="center"/>
    </xf>
    <xf numFmtId="0" fontId="6" fillId="0" borderId="0" xfId="0" applyFont="1" applyAlignment="1">
      <alignment horizontal="lef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3" borderId="1" xfId="0" applyFont="1" applyFill="1" applyBorder="1" applyAlignment="1">
      <alignment horizontal="center" vertical="center"/>
    </xf>
    <xf numFmtId="0" fontId="3" fillId="4" borderId="0" xfId="0" applyFont="1" applyFill="1" applyAlignment="1">
      <alignment vertical="center"/>
    </xf>
    <xf numFmtId="0" fontId="3" fillId="3" borderId="1" xfId="0" applyFont="1" applyFill="1" applyBorder="1" applyAlignment="1">
      <alignment vertical="center"/>
    </xf>
    <xf numFmtId="14" fontId="3" fillId="0" borderId="1" xfId="0" applyNumberFormat="1" applyFont="1" applyBorder="1" applyAlignment="1">
      <alignment vertical="center"/>
    </xf>
    <xf numFmtId="0" fontId="5" fillId="4" borderId="0" xfId="0" applyFont="1" applyFill="1" applyAlignment="1">
      <alignment vertical="center"/>
    </xf>
    <xf numFmtId="164" fontId="3" fillId="0" borderId="1" xfId="1" applyNumberFormat="1" applyFont="1" applyBorder="1" applyAlignment="1">
      <alignment vertical="center"/>
    </xf>
    <xf numFmtId="0" fontId="3" fillId="6" borderId="6" xfId="0" applyFont="1" applyFill="1" applyBorder="1" applyAlignment="1">
      <alignment vertical="center"/>
    </xf>
    <xf numFmtId="0" fontId="3" fillId="0" borderId="0" xfId="0" applyFont="1" applyAlignment="1">
      <alignment vertical="center" wrapText="1"/>
    </xf>
    <xf numFmtId="0" fontId="1" fillId="7" borderId="0" xfId="0" applyFont="1" applyFill="1" applyAlignment="1">
      <alignment vertical="center" wrapText="1"/>
    </xf>
    <xf numFmtId="0" fontId="1" fillId="7" borderId="8" xfId="0" applyFont="1" applyFill="1" applyBorder="1" applyAlignment="1">
      <alignment vertical="center" wrapText="1"/>
    </xf>
    <xf numFmtId="0" fontId="5" fillId="7" borderId="7" xfId="0" applyFont="1" applyFill="1" applyBorder="1" applyAlignment="1">
      <alignment vertical="center" wrapText="1"/>
    </xf>
    <xf numFmtId="0" fontId="5" fillId="7" borderId="0" xfId="0" applyFont="1" applyFill="1" applyAlignment="1">
      <alignment vertical="center" wrapText="1"/>
    </xf>
    <xf numFmtId="0" fontId="5" fillId="7" borderId="8" xfId="0" applyFont="1" applyFill="1" applyBorder="1" applyAlignment="1">
      <alignment vertical="center" wrapText="1"/>
    </xf>
    <xf numFmtId="0" fontId="5" fillId="7" borderId="9" xfId="0" applyFont="1" applyFill="1" applyBorder="1" applyAlignment="1">
      <alignment vertical="center" wrapText="1"/>
    </xf>
    <xf numFmtId="0" fontId="5" fillId="7" borderId="12" xfId="0" applyFont="1" applyFill="1" applyBorder="1" applyAlignment="1">
      <alignment vertical="center" wrapText="1"/>
    </xf>
    <xf numFmtId="0" fontId="5" fillId="7" borderId="15" xfId="0" applyFont="1" applyFill="1" applyBorder="1" applyAlignment="1">
      <alignment vertical="center" wrapText="1"/>
    </xf>
    <xf numFmtId="0" fontId="1" fillId="7" borderId="16" xfId="0" applyFont="1" applyFill="1" applyBorder="1" applyAlignment="1">
      <alignment vertical="center" wrapText="1"/>
    </xf>
    <xf numFmtId="0" fontId="1" fillId="7" borderId="19" xfId="0" applyFont="1" applyFill="1" applyBorder="1" applyAlignment="1">
      <alignment vertical="center" wrapText="1"/>
    </xf>
    <xf numFmtId="0" fontId="5" fillId="7" borderId="16" xfId="0" applyFont="1" applyFill="1" applyBorder="1" applyAlignment="1">
      <alignment vertical="center" wrapText="1"/>
    </xf>
    <xf numFmtId="0" fontId="5" fillId="7" borderId="19" xfId="0" applyFont="1" applyFill="1" applyBorder="1" applyAlignment="1">
      <alignment vertical="center" wrapText="1"/>
    </xf>
    <xf numFmtId="0" fontId="7" fillId="7" borderId="19" xfId="0" applyFont="1" applyFill="1" applyBorder="1" applyAlignment="1">
      <alignment horizontal="left" vertical="center" wrapText="1"/>
    </xf>
    <xf numFmtId="0" fontId="5" fillId="7" borderId="30" xfId="0" applyFont="1" applyFill="1" applyBorder="1" applyAlignment="1">
      <alignment vertical="center" wrapText="1"/>
    </xf>
    <xf numFmtId="0" fontId="5" fillId="7" borderId="31" xfId="0" applyFont="1" applyFill="1" applyBorder="1" applyAlignment="1">
      <alignment vertical="center" wrapText="1"/>
    </xf>
    <xf numFmtId="164" fontId="3" fillId="0" borderId="33" xfId="1" applyNumberFormat="1" applyFont="1" applyBorder="1" applyAlignment="1">
      <alignment vertical="center"/>
    </xf>
    <xf numFmtId="164" fontId="3" fillId="0" borderId="36" xfId="1" applyNumberFormat="1" applyFont="1" applyBorder="1" applyAlignment="1">
      <alignment vertical="center"/>
    </xf>
    <xf numFmtId="0" fontId="7" fillId="7" borderId="31" xfId="0" applyFont="1" applyFill="1" applyBorder="1" applyAlignment="1">
      <alignment horizontal="left" vertical="center" wrapText="1"/>
    </xf>
    <xf numFmtId="0" fontId="5" fillId="7" borderId="37" xfId="0" applyFont="1" applyFill="1" applyBorder="1" applyAlignment="1">
      <alignment vertical="center" wrapText="1"/>
    </xf>
    <xf numFmtId="0" fontId="5" fillId="7" borderId="38" xfId="0" applyFont="1" applyFill="1" applyBorder="1" applyAlignment="1">
      <alignment vertical="center" wrapText="1"/>
    </xf>
    <xf numFmtId="0" fontId="1" fillId="4" borderId="27" xfId="0" applyFont="1" applyFill="1" applyBorder="1" applyAlignment="1">
      <alignment horizontal="left" vertical="center"/>
    </xf>
    <xf numFmtId="0" fontId="1" fillId="4" borderId="28" xfId="0" applyFont="1" applyFill="1" applyBorder="1" applyAlignment="1">
      <alignment horizontal="left" vertical="center"/>
    </xf>
    <xf numFmtId="0" fontId="1" fillId="4" borderId="29" xfId="0" applyFont="1" applyFill="1" applyBorder="1" applyAlignment="1">
      <alignment horizontal="left" vertical="center"/>
    </xf>
    <xf numFmtId="0" fontId="5" fillId="7" borderId="41" xfId="0" applyFont="1" applyFill="1" applyBorder="1" applyAlignment="1">
      <alignment vertical="center" wrapText="1"/>
    </xf>
    <xf numFmtId="0" fontId="5" fillId="7" borderId="44" xfId="0" applyFont="1" applyFill="1" applyBorder="1" applyAlignment="1">
      <alignment vertical="center" wrapText="1"/>
    </xf>
    <xf numFmtId="0" fontId="3" fillId="0" borderId="20" xfId="0" applyFont="1" applyBorder="1" applyAlignment="1" applyProtection="1">
      <alignment vertical="center"/>
      <protection locked="0"/>
    </xf>
    <xf numFmtId="0" fontId="3" fillId="0" borderId="13" xfId="0" applyFont="1" applyBorder="1" applyAlignment="1" applyProtection="1">
      <alignment vertical="center"/>
      <protection locked="0"/>
    </xf>
    <xf numFmtId="164" fontId="3" fillId="0" borderId="32" xfId="1" applyNumberFormat="1" applyFont="1" applyBorder="1" applyAlignment="1" applyProtection="1">
      <alignment vertical="center"/>
      <protection locked="0"/>
    </xf>
    <xf numFmtId="164" fontId="3" fillId="0" borderId="20" xfId="1" applyNumberFormat="1" applyFont="1" applyBorder="1" applyAlignment="1" applyProtection="1">
      <alignment vertical="center"/>
      <protection locked="0"/>
    </xf>
    <xf numFmtId="0" fontId="3" fillId="0" borderId="18"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3" fillId="0" borderId="14" xfId="0" applyFont="1" applyBorder="1" applyAlignment="1" applyProtection="1">
      <alignment vertical="center"/>
      <protection locked="0"/>
    </xf>
    <xf numFmtId="164" fontId="3" fillId="0" borderId="34" xfId="1" applyNumberFormat="1" applyFont="1" applyBorder="1" applyAlignment="1" applyProtection="1">
      <alignment vertical="center"/>
      <protection locked="0"/>
    </xf>
    <xf numFmtId="164" fontId="3" fillId="0" borderId="35" xfId="1" applyNumberFormat="1" applyFont="1" applyBorder="1" applyAlignment="1" applyProtection="1">
      <alignment vertical="center"/>
      <protection locked="0"/>
    </xf>
    <xf numFmtId="0" fontId="3" fillId="0" borderId="32" xfId="0" applyFont="1" applyBorder="1" applyAlignment="1" applyProtection="1">
      <alignment vertical="center"/>
      <protection locked="0"/>
    </xf>
    <xf numFmtId="0" fontId="3" fillId="8" borderId="20" xfId="0" applyFont="1" applyFill="1" applyBorder="1" applyAlignment="1" applyProtection="1">
      <alignment vertical="center"/>
      <protection locked="0"/>
    </xf>
    <xf numFmtId="0" fontId="3" fillId="0" borderId="34" xfId="0" applyFont="1" applyBorder="1" applyAlignment="1" applyProtection="1">
      <alignment vertical="center"/>
      <protection locked="0"/>
    </xf>
    <xf numFmtId="0" fontId="3" fillId="0" borderId="35" xfId="0" applyFont="1" applyBorder="1" applyAlignment="1" applyProtection="1">
      <alignment vertical="center"/>
      <protection locked="0"/>
    </xf>
    <xf numFmtId="0" fontId="3" fillId="8" borderId="35" xfId="0" applyFont="1" applyFill="1" applyBorder="1" applyAlignment="1" applyProtection="1">
      <alignment vertical="center"/>
      <protection locked="0"/>
    </xf>
    <xf numFmtId="0" fontId="3" fillId="8" borderId="22" xfId="0" applyFont="1" applyFill="1" applyBorder="1" applyAlignment="1" applyProtection="1">
      <alignment vertical="center"/>
      <protection locked="0"/>
    </xf>
    <xf numFmtId="0" fontId="3" fillId="8" borderId="33" xfId="0" applyFont="1" applyFill="1" applyBorder="1" applyAlignment="1" applyProtection="1">
      <alignment vertical="center"/>
      <protection locked="0"/>
    </xf>
    <xf numFmtId="0" fontId="3" fillId="8" borderId="32" xfId="0" applyFont="1" applyFill="1" applyBorder="1" applyAlignment="1" applyProtection="1">
      <alignment vertical="center"/>
      <protection locked="0"/>
    </xf>
    <xf numFmtId="9" fontId="3" fillId="0" borderId="20" xfId="2" applyFont="1" applyFill="1" applyBorder="1" applyAlignment="1" applyProtection="1">
      <alignment vertical="center"/>
      <protection locked="0"/>
    </xf>
    <xf numFmtId="9" fontId="3" fillId="0" borderId="20" xfId="2" applyFont="1" applyBorder="1" applyAlignment="1" applyProtection="1">
      <alignment vertical="center"/>
      <protection locked="0"/>
    </xf>
    <xf numFmtId="14" fontId="3" fillId="0" borderId="20" xfId="0" applyNumberFormat="1" applyFont="1" applyBorder="1" applyAlignment="1" applyProtection="1">
      <alignment horizontal="center" vertical="center"/>
      <protection locked="0"/>
    </xf>
    <xf numFmtId="0" fontId="3" fillId="8" borderId="33" xfId="0" applyFont="1" applyFill="1" applyBorder="1" applyAlignment="1" applyProtection="1">
      <alignment horizontal="center" vertical="center"/>
      <protection locked="0"/>
    </xf>
    <xf numFmtId="0" fontId="3" fillId="0" borderId="33" xfId="0" applyFont="1" applyBorder="1" applyAlignment="1" applyProtection="1">
      <alignment vertical="center"/>
      <protection locked="0"/>
    </xf>
    <xf numFmtId="0" fontId="3" fillId="8" borderId="10" xfId="0" applyFont="1" applyFill="1" applyBorder="1" applyAlignment="1" applyProtection="1">
      <alignment vertical="center"/>
      <protection locked="0"/>
    </xf>
    <xf numFmtId="14" fontId="3" fillId="0" borderId="20" xfId="0" applyNumberFormat="1" applyFont="1" applyBorder="1" applyAlignment="1" applyProtection="1">
      <alignment vertical="center"/>
      <protection locked="0"/>
    </xf>
    <xf numFmtId="14" fontId="3" fillId="0" borderId="13" xfId="0" applyNumberFormat="1" applyFont="1" applyBorder="1" applyAlignment="1" applyProtection="1">
      <alignment vertical="center"/>
      <protection locked="0"/>
    </xf>
    <xf numFmtId="14" fontId="3" fillId="0" borderId="45" xfId="0" applyNumberFormat="1" applyFont="1" applyBorder="1" applyAlignment="1" applyProtection="1">
      <alignment vertical="center"/>
      <protection locked="0"/>
    </xf>
    <xf numFmtId="0" fontId="3" fillId="0" borderId="24"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3" fillId="0" borderId="10" xfId="0" applyFont="1" applyBorder="1" applyAlignment="1" applyProtection="1">
      <alignment vertical="center"/>
      <protection locked="0"/>
    </xf>
    <xf numFmtId="0" fontId="3" fillId="0" borderId="25" xfId="0" applyFont="1" applyBorder="1" applyAlignment="1" applyProtection="1">
      <alignment horizontal="left" vertical="center" wrapText="1"/>
      <protection locked="0"/>
    </xf>
    <xf numFmtId="14" fontId="3" fillId="0" borderId="46" xfId="0" applyNumberFormat="1" applyFont="1" applyBorder="1" applyAlignment="1" applyProtection="1">
      <alignment vertical="center"/>
      <protection locked="0"/>
    </xf>
    <xf numFmtId="0" fontId="3" fillId="0" borderId="20"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8" borderId="36" xfId="0" applyFont="1" applyFill="1" applyBorder="1" applyAlignment="1" applyProtection="1">
      <alignment vertical="center"/>
      <protection locked="0"/>
    </xf>
    <xf numFmtId="0" fontId="3" fillId="8" borderId="34" xfId="0" applyFont="1" applyFill="1" applyBorder="1" applyAlignment="1" applyProtection="1">
      <alignment vertical="center"/>
      <protection locked="0"/>
    </xf>
    <xf numFmtId="9" fontId="3" fillId="0" borderId="35" xfId="2" applyFont="1" applyFill="1" applyBorder="1" applyAlignment="1" applyProtection="1">
      <alignment vertical="center"/>
      <protection locked="0"/>
    </xf>
    <xf numFmtId="9" fontId="3" fillId="0" borderId="35" xfId="2" applyFont="1" applyBorder="1" applyAlignment="1" applyProtection="1">
      <alignment vertical="center"/>
      <protection locked="0"/>
    </xf>
    <xf numFmtId="14" fontId="3" fillId="0" borderId="35" xfId="0" applyNumberFormat="1" applyFont="1" applyBorder="1" applyAlignment="1" applyProtection="1">
      <alignment horizontal="center" vertical="center"/>
      <protection locked="0"/>
    </xf>
    <xf numFmtId="0" fontId="3" fillId="8" borderId="36" xfId="0" applyFont="1" applyFill="1" applyBorder="1" applyAlignment="1" applyProtection="1">
      <alignment horizontal="center" vertical="center"/>
      <protection locked="0"/>
    </xf>
    <xf numFmtId="0" fontId="3" fillId="0" borderId="36" xfId="0" applyFont="1" applyBorder="1" applyAlignment="1" applyProtection="1">
      <alignment vertical="center"/>
      <protection locked="0"/>
    </xf>
    <xf numFmtId="0" fontId="3" fillId="8" borderId="21" xfId="0" applyFont="1" applyFill="1" applyBorder="1" applyAlignment="1" applyProtection="1">
      <alignment vertical="center"/>
      <protection locked="0"/>
    </xf>
    <xf numFmtId="9" fontId="3" fillId="0" borderId="21" xfId="2" applyFont="1" applyBorder="1" applyAlignment="1" applyProtection="1">
      <alignment vertical="center"/>
      <protection locked="0"/>
    </xf>
    <xf numFmtId="0" fontId="3" fillId="8" borderId="11" xfId="0" applyFont="1" applyFill="1" applyBorder="1" applyAlignment="1" applyProtection="1">
      <alignment vertical="center"/>
      <protection locked="0"/>
    </xf>
    <xf numFmtId="14" fontId="3" fillId="0" borderId="21" xfId="0" applyNumberFormat="1" applyFont="1" applyBorder="1" applyAlignment="1" applyProtection="1">
      <alignment vertical="center"/>
      <protection locked="0"/>
    </xf>
    <xf numFmtId="14" fontId="3" fillId="0" borderId="14" xfId="0" applyNumberFormat="1" applyFont="1" applyBorder="1" applyAlignment="1" applyProtection="1">
      <alignment vertical="center"/>
      <protection locked="0"/>
    </xf>
    <xf numFmtId="14" fontId="3" fillId="0" borderId="47" xfId="0" applyNumberFormat="1" applyFont="1" applyBorder="1" applyAlignment="1" applyProtection="1">
      <alignment vertical="center"/>
      <protection locked="0"/>
    </xf>
    <xf numFmtId="0" fontId="3" fillId="0" borderId="2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11" xfId="0" applyFont="1" applyBorder="1" applyAlignment="1" applyProtection="1">
      <alignment vertical="center"/>
      <protection locked="0"/>
    </xf>
    <xf numFmtId="43" fontId="3" fillId="0" borderId="20" xfId="1" applyFont="1" applyBorder="1" applyAlignment="1">
      <alignment vertical="center"/>
    </xf>
    <xf numFmtId="43" fontId="3" fillId="0" borderId="35" xfId="1" applyFont="1" applyBorder="1" applyAlignment="1">
      <alignment vertical="center"/>
    </xf>
    <xf numFmtId="164" fontId="3" fillId="0" borderId="0" xfId="1" applyNumberFormat="1" applyFont="1" applyAlignment="1">
      <alignment vertical="center"/>
    </xf>
    <xf numFmtId="164" fontId="5" fillId="7" borderId="30" xfId="1" applyNumberFormat="1" applyFont="1" applyFill="1" applyBorder="1" applyAlignment="1">
      <alignment vertical="center" wrapText="1"/>
    </xf>
    <xf numFmtId="0" fontId="3" fillId="8" borderId="20" xfId="0" applyFont="1" applyFill="1" applyBorder="1" applyAlignment="1" applyProtection="1">
      <alignment horizontal="center" vertical="center"/>
      <protection locked="0"/>
    </xf>
    <xf numFmtId="0" fontId="3" fillId="8" borderId="35" xfId="0" applyFont="1" applyFill="1" applyBorder="1" applyAlignment="1" applyProtection="1">
      <alignment horizontal="center" vertical="center"/>
      <protection locked="0"/>
    </xf>
    <xf numFmtId="0" fontId="3" fillId="8" borderId="22" xfId="0" applyFont="1" applyFill="1" applyBorder="1" applyAlignment="1" applyProtection="1">
      <alignment horizontal="center" vertical="center"/>
      <protection locked="0"/>
    </xf>
    <xf numFmtId="0" fontId="3" fillId="8" borderId="23" xfId="0" applyFont="1" applyFill="1" applyBorder="1" applyAlignment="1" applyProtection="1">
      <alignment horizontal="center" vertical="center"/>
      <protection locked="0"/>
    </xf>
    <xf numFmtId="0" fontId="3" fillId="8" borderId="21" xfId="0" applyFont="1" applyFill="1" applyBorder="1" applyAlignment="1" applyProtection="1">
      <alignment horizontal="center" vertical="center"/>
      <protection locked="0"/>
    </xf>
    <xf numFmtId="0" fontId="3" fillId="8" borderId="17" xfId="0" applyFont="1" applyFill="1" applyBorder="1" applyAlignment="1" applyProtection="1">
      <alignment horizontal="center" vertical="center"/>
      <protection locked="0"/>
    </xf>
    <xf numFmtId="0" fontId="3" fillId="8" borderId="18" xfId="0" applyFont="1" applyFill="1" applyBorder="1" applyAlignment="1" applyProtection="1">
      <alignment horizontal="center" vertical="center"/>
      <protection locked="0"/>
    </xf>
    <xf numFmtId="0" fontId="3" fillId="8" borderId="42" xfId="0" applyFont="1" applyFill="1" applyBorder="1" applyAlignment="1" applyProtection="1">
      <alignment horizontal="center" vertical="center"/>
      <protection locked="0"/>
    </xf>
    <xf numFmtId="0" fontId="3" fillId="8" borderId="43" xfId="0" applyFont="1" applyFill="1" applyBorder="1" applyAlignment="1" applyProtection="1">
      <alignment horizontal="center" vertical="center"/>
      <protection locked="0"/>
    </xf>
    <xf numFmtId="0" fontId="3" fillId="8" borderId="39" xfId="0" applyFont="1" applyFill="1" applyBorder="1" applyAlignment="1" applyProtection="1">
      <alignment horizontal="center" vertical="center"/>
      <protection locked="0"/>
    </xf>
    <xf numFmtId="0" fontId="3" fillId="8" borderId="40" xfId="0" applyFont="1" applyFill="1" applyBorder="1" applyAlignment="1" applyProtection="1">
      <alignment horizontal="center" vertical="center"/>
      <protection locked="0"/>
    </xf>
    <xf numFmtId="0" fontId="3" fillId="8" borderId="24" xfId="0" applyFont="1" applyFill="1" applyBorder="1" applyAlignment="1" applyProtection="1">
      <alignment horizontal="center" vertical="center"/>
      <protection locked="0"/>
    </xf>
    <xf numFmtId="0" fontId="3" fillId="8" borderId="25" xfId="0" applyFont="1" applyFill="1" applyBorder="1" applyAlignment="1" applyProtection="1">
      <alignment horizontal="center" vertical="center"/>
      <protection locked="0"/>
    </xf>
    <xf numFmtId="0" fontId="2" fillId="0" borderId="0" xfId="0" applyFont="1" applyAlignment="1" applyProtection="1">
      <alignment vertical="center"/>
      <protection locked="0"/>
    </xf>
    <xf numFmtId="0" fontId="3" fillId="0" borderId="48" xfId="0" applyFont="1" applyBorder="1" applyAlignment="1" applyProtection="1">
      <alignment vertical="center"/>
      <protection locked="0"/>
    </xf>
    <xf numFmtId="0" fontId="3" fillId="8" borderId="48" xfId="0" applyFont="1" applyFill="1" applyBorder="1" applyAlignment="1" applyProtection="1">
      <alignment vertical="center"/>
      <protection locked="0"/>
    </xf>
    <xf numFmtId="0" fontId="8" fillId="0" borderId="0" xfId="0" applyFont="1" applyAlignment="1">
      <alignment wrapText="1"/>
    </xf>
    <xf numFmtId="165" fontId="3" fillId="0" borderId="0" xfId="0" applyNumberFormat="1" applyFont="1" applyAlignment="1">
      <alignment vertical="center"/>
    </xf>
    <xf numFmtId="2" fontId="8" fillId="0" borderId="0" xfId="0" applyNumberFormat="1" applyFont="1" applyAlignment="1">
      <alignment wrapText="1"/>
    </xf>
    <xf numFmtId="0" fontId="3" fillId="9" borderId="13" xfId="0" applyFont="1" applyFill="1" applyBorder="1" applyAlignment="1" applyProtection="1">
      <alignment vertical="center"/>
      <protection locked="0"/>
    </xf>
    <xf numFmtId="0" fontId="8" fillId="0" borderId="17" xfId="0" applyFont="1" applyBorder="1" applyAlignment="1">
      <alignment wrapText="1"/>
    </xf>
    <xf numFmtId="0" fontId="8" fillId="0" borderId="20" xfId="0" applyFont="1" applyBorder="1" applyAlignment="1">
      <alignment wrapText="1"/>
    </xf>
    <xf numFmtId="2" fontId="8" fillId="0" borderId="20" xfId="0" applyNumberFormat="1" applyFont="1" applyBorder="1" applyAlignment="1">
      <alignment wrapText="1"/>
    </xf>
    <xf numFmtId="0" fontId="3" fillId="9" borderId="0" xfId="0" applyFont="1" applyFill="1" applyAlignment="1">
      <alignment vertical="center"/>
    </xf>
    <xf numFmtId="0" fontId="1" fillId="7" borderId="15" xfId="0" applyFont="1" applyFill="1" applyBorder="1" applyAlignment="1">
      <alignment vertical="center" wrapText="1"/>
    </xf>
    <xf numFmtId="0" fontId="8" fillId="0" borderId="22" xfId="0" applyFont="1" applyBorder="1" applyAlignment="1">
      <alignment wrapText="1"/>
    </xf>
    <xf numFmtId="0" fontId="3" fillId="0" borderId="23" xfId="0" applyFont="1" applyBorder="1" applyAlignment="1" applyProtection="1">
      <alignment vertical="center"/>
      <protection locked="0"/>
    </xf>
    <xf numFmtId="0" fontId="11" fillId="10" borderId="0" xfId="3" applyFont="1" applyFill="1"/>
    <xf numFmtId="0" fontId="8" fillId="0" borderId="0" xfId="3"/>
    <xf numFmtId="0" fontId="8" fillId="0" borderId="0" xfId="3" applyAlignment="1">
      <alignment wrapText="1"/>
    </xf>
    <xf numFmtId="14" fontId="8" fillId="0" borderId="0" xfId="3" applyNumberFormat="1" applyAlignment="1">
      <alignment horizontal="right"/>
    </xf>
    <xf numFmtId="166" fontId="8" fillId="0" borderId="0" xfId="3" applyNumberFormat="1" applyAlignment="1">
      <alignment horizontal="right"/>
    </xf>
    <xf numFmtId="39" fontId="8" fillId="0" borderId="0" xfId="3" applyNumberFormat="1" applyAlignment="1">
      <alignment horizontal="right"/>
    </xf>
    <xf numFmtId="14" fontId="8" fillId="0" borderId="0" xfId="3" applyNumberFormat="1" applyAlignment="1">
      <alignment horizontal="right" wrapText="1"/>
    </xf>
    <xf numFmtId="39" fontId="8" fillId="0" borderId="0" xfId="3" applyNumberFormat="1" applyAlignment="1">
      <alignment horizontal="right" wrapText="1"/>
    </xf>
    <xf numFmtId="166" fontId="8" fillId="0" borderId="0" xfId="3" applyNumberFormat="1" applyAlignment="1">
      <alignment horizontal="right" wrapText="1"/>
    </xf>
    <xf numFmtId="0" fontId="2" fillId="0" borderId="0" xfId="0" applyFont="1"/>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4" borderId="6" xfId="0" applyFont="1" applyFill="1" applyBorder="1" applyAlignment="1">
      <alignment horizontal="left" vertical="center"/>
    </xf>
    <xf numFmtId="0" fontId="1" fillId="5" borderId="4" xfId="0" applyFont="1" applyFill="1" applyBorder="1" applyAlignment="1">
      <alignment horizontal="left" vertical="center"/>
    </xf>
    <xf numFmtId="0" fontId="1" fillId="5" borderId="5" xfId="0" applyFont="1" applyFill="1" applyBorder="1" applyAlignment="1">
      <alignment horizontal="left" vertical="center"/>
    </xf>
    <xf numFmtId="0" fontId="1" fillId="6" borderId="27" xfId="0" applyFont="1" applyFill="1" applyBorder="1" applyAlignment="1">
      <alignment horizontal="left" vertical="center"/>
    </xf>
    <xf numFmtId="0" fontId="1" fillId="6" borderId="28" xfId="0" applyFont="1" applyFill="1" applyBorder="1" applyAlignment="1">
      <alignment horizontal="left" vertical="center"/>
    </xf>
    <xf numFmtId="0" fontId="1" fillId="6" borderId="29" xfId="0" applyFont="1" applyFill="1" applyBorder="1" applyAlignment="1">
      <alignment horizontal="left" vertical="center"/>
    </xf>
    <xf numFmtId="0" fontId="1" fillId="4" borderId="27" xfId="0" applyFont="1" applyFill="1" applyBorder="1" applyAlignment="1">
      <alignment horizontal="left" vertical="center"/>
    </xf>
    <xf numFmtId="0" fontId="1" fillId="4" borderId="28" xfId="0" applyFont="1" applyFill="1" applyBorder="1" applyAlignment="1">
      <alignment horizontal="left" vertical="center"/>
    </xf>
    <xf numFmtId="0" fontId="1" fillId="4" borderId="29" xfId="0" applyFont="1" applyFill="1" applyBorder="1" applyAlignment="1">
      <alignment horizontal="left" vertical="center"/>
    </xf>
    <xf numFmtId="0" fontId="12" fillId="0" borderId="0" xfId="0" applyFont="1" applyAlignment="1">
      <alignment vertical="center"/>
    </xf>
    <xf numFmtId="0" fontId="13" fillId="0" borderId="0" xfId="0" applyFont="1" applyAlignment="1" applyProtection="1">
      <alignment vertical="center"/>
      <protection locked="0"/>
    </xf>
    <xf numFmtId="0" fontId="13" fillId="0" borderId="59" xfId="0" applyFont="1" applyBorder="1" applyAlignment="1">
      <alignment vertical="center"/>
    </xf>
    <xf numFmtId="165" fontId="13" fillId="0" borderId="60" xfId="0" applyNumberFormat="1" applyFont="1" applyBorder="1" applyAlignment="1">
      <alignment vertical="center"/>
    </xf>
    <xf numFmtId="164" fontId="12" fillId="0" borderId="0" xfId="1" applyNumberFormat="1" applyFont="1" applyAlignment="1">
      <alignment vertical="center"/>
    </xf>
    <xf numFmtId="0" fontId="13" fillId="12" borderId="4" xfId="0" applyFont="1" applyFill="1" applyBorder="1" applyAlignment="1">
      <alignment horizontal="left" vertical="center"/>
    </xf>
    <xf numFmtId="0" fontId="13" fillId="12" borderId="5" xfId="0" applyFont="1" applyFill="1" applyBorder="1" applyAlignment="1">
      <alignment horizontal="left" vertical="center"/>
    </xf>
    <xf numFmtId="0" fontId="13" fillId="12" borderId="0" xfId="0" applyFont="1" applyFill="1" applyAlignment="1">
      <alignment horizontal="left" vertical="center"/>
    </xf>
    <xf numFmtId="0" fontId="13" fillId="12" borderId="27" xfId="0" applyFont="1" applyFill="1" applyBorder="1" applyAlignment="1">
      <alignment horizontal="left" vertical="center"/>
    </xf>
    <xf numFmtId="0" fontId="13" fillId="12" borderId="28" xfId="0" applyFont="1" applyFill="1" applyBorder="1" applyAlignment="1">
      <alignment horizontal="left" vertical="center"/>
    </xf>
    <xf numFmtId="0" fontId="13" fillId="12" borderId="29" xfId="0" applyFont="1" applyFill="1" applyBorder="1" applyAlignment="1">
      <alignment horizontal="left" vertical="center"/>
    </xf>
    <xf numFmtId="0" fontId="13" fillId="12" borderId="6" xfId="0" applyFont="1" applyFill="1" applyBorder="1" applyAlignment="1">
      <alignment horizontal="left" vertical="center"/>
    </xf>
    <xf numFmtId="0" fontId="13" fillId="12" borderId="27" xfId="0" applyFont="1" applyFill="1" applyBorder="1" applyAlignment="1">
      <alignment horizontal="left" vertical="center"/>
    </xf>
    <xf numFmtId="0" fontId="13" fillId="12" borderId="28" xfId="0" applyFont="1" applyFill="1" applyBorder="1" applyAlignment="1">
      <alignment horizontal="left" vertical="center"/>
    </xf>
    <xf numFmtId="0" fontId="13" fillId="12" borderId="29" xfId="0" applyFont="1" applyFill="1" applyBorder="1" applyAlignment="1">
      <alignment horizontal="left" vertical="center"/>
    </xf>
    <xf numFmtId="0" fontId="12" fillId="12" borderId="6" xfId="0" applyFont="1" applyFill="1" applyBorder="1" applyAlignment="1">
      <alignment vertical="center"/>
    </xf>
    <xf numFmtId="0" fontId="14" fillId="11" borderId="16" xfId="0" applyFont="1" applyFill="1" applyBorder="1" applyAlignment="1">
      <alignment vertical="center" wrapText="1"/>
    </xf>
    <xf numFmtId="0" fontId="14" fillId="11" borderId="15" xfId="0" applyFont="1" applyFill="1" applyBorder="1" applyAlignment="1">
      <alignment vertical="center" wrapText="1"/>
    </xf>
    <xf numFmtId="0" fontId="14" fillId="11" borderId="19" xfId="0" applyFont="1" applyFill="1" applyBorder="1" applyAlignment="1">
      <alignment vertical="center" wrapText="1"/>
    </xf>
    <xf numFmtId="0" fontId="14" fillId="11" borderId="0" xfId="0" applyFont="1" applyFill="1" applyAlignment="1">
      <alignment vertical="center" wrapText="1"/>
    </xf>
    <xf numFmtId="0" fontId="15" fillId="11" borderId="30" xfId="0" applyFont="1" applyFill="1" applyBorder="1" applyAlignment="1">
      <alignment vertical="center" wrapText="1"/>
    </xf>
    <xf numFmtId="0" fontId="15" fillId="11" borderId="19" xfId="0" applyFont="1" applyFill="1" applyBorder="1" applyAlignment="1">
      <alignment vertical="center" wrapText="1"/>
    </xf>
    <xf numFmtId="0" fontId="15" fillId="11" borderId="0" xfId="0" applyFont="1" applyFill="1" applyAlignment="1">
      <alignment vertical="center" wrapText="1"/>
    </xf>
    <xf numFmtId="0" fontId="15" fillId="11" borderId="31" xfId="0" applyFont="1" applyFill="1" applyBorder="1" applyAlignment="1">
      <alignment vertical="center" wrapText="1"/>
    </xf>
    <xf numFmtId="0" fontId="15" fillId="11" borderId="15" xfId="0" applyFont="1" applyFill="1" applyBorder="1" applyAlignment="1">
      <alignment vertical="center" wrapText="1"/>
    </xf>
    <xf numFmtId="0" fontId="16" fillId="11" borderId="19" xfId="0" applyFont="1" applyFill="1" applyBorder="1" applyAlignment="1">
      <alignment horizontal="left" vertical="center" wrapText="1"/>
    </xf>
    <xf numFmtId="0" fontId="16" fillId="11" borderId="31" xfId="0" applyFont="1" applyFill="1" applyBorder="1" applyAlignment="1">
      <alignment horizontal="left" vertical="center" wrapText="1"/>
    </xf>
    <xf numFmtId="164" fontId="15" fillId="11" borderId="30" xfId="1" applyNumberFormat="1" applyFont="1" applyFill="1" applyBorder="1" applyAlignment="1">
      <alignment vertical="center" wrapText="1"/>
    </xf>
    <xf numFmtId="0" fontId="15" fillId="11" borderId="8" xfId="0" applyFont="1" applyFill="1" applyBorder="1" applyAlignment="1">
      <alignment vertical="center" wrapText="1"/>
    </xf>
    <xf numFmtId="0" fontId="15" fillId="11" borderId="16" xfId="0" applyFont="1" applyFill="1" applyBorder="1" applyAlignment="1">
      <alignment vertical="center" wrapText="1"/>
    </xf>
    <xf numFmtId="0" fontId="15" fillId="11" borderId="7" xfId="0" applyFont="1" applyFill="1" applyBorder="1" applyAlignment="1">
      <alignment vertical="center" wrapText="1"/>
    </xf>
    <xf numFmtId="0" fontId="15" fillId="11" borderId="37" xfId="0" applyFont="1" applyFill="1" applyBorder="1" applyAlignment="1">
      <alignment vertical="center" wrapText="1"/>
    </xf>
    <xf numFmtId="0" fontId="15" fillId="11" borderId="41" xfId="0" applyFont="1" applyFill="1" applyBorder="1" applyAlignment="1">
      <alignment vertical="center" wrapText="1"/>
    </xf>
    <xf numFmtId="0" fontId="15" fillId="11" borderId="44" xfId="0" applyFont="1" applyFill="1" applyBorder="1" applyAlignment="1">
      <alignment vertical="center" wrapText="1"/>
    </xf>
    <xf numFmtId="0" fontId="15" fillId="11" borderId="38" xfId="0" applyFont="1" applyFill="1" applyBorder="1" applyAlignment="1">
      <alignment vertical="center" wrapText="1"/>
    </xf>
    <xf numFmtId="0" fontId="15" fillId="11" borderId="9" xfId="0" applyFont="1" applyFill="1" applyBorder="1" applyAlignment="1">
      <alignment vertical="center" wrapText="1"/>
    </xf>
    <xf numFmtId="0" fontId="15" fillId="11" borderId="12" xfId="0" applyFont="1" applyFill="1" applyBorder="1" applyAlignment="1">
      <alignment vertical="center" wrapText="1"/>
    </xf>
    <xf numFmtId="0" fontId="14" fillId="11" borderId="8" xfId="0" applyFont="1" applyFill="1" applyBorder="1" applyAlignment="1">
      <alignment vertical="center" wrapText="1"/>
    </xf>
    <xf numFmtId="0" fontId="12" fillId="0" borderId="0" xfId="0" applyFont="1" applyAlignment="1">
      <alignment wrapText="1"/>
    </xf>
    <xf numFmtId="0" fontId="12" fillId="0" borderId="0" xfId="0" applyFont="1"/>
    <xf numFmtId="0" fontId="12" fillId="0" borderId="22" xfId="0" applyFont="1" applyBorder="1" applyAlignment="1">
      <alignment wrapText="1"/>
    </xf>
    <xf numFmtId="0" fontId="12" fillId="0" borderId="20" xfId="0" applyFont="1" applyBorder="1" applyAlignment="1" applyProtection="1">
      <alignment vertical="center"/>
      <protection locked="0"/>
    </xf>
    <xf numFmtId="0" fontId="12" fillId="0" borderId="13" xfId="0" applyFont="1" applyBorder="1" applyAlignment="1" applyProtection="1">
      <alignment vertical="center"/>
      <protection locked="0"/>
    </xf>
    <xf numFmtId="44" fontId="12" fillId="0" borderId="0" xfId="1" applyNumberFormat="1" applyFont="1" applyFill="1" applyBorder="1" applyAlignment="1" applyProtection="1">
      <alignment vertical="center"/>
      <protection locked="0"/>
    </xf>
    <xf numFmtId="164" fontId="12" fillId="0" borderId="20" xfId="1" applyNumberFormat="1" applyFont="1" applyFill="1" applyBorder="1" applyAlignment="1" applyProtection="1">
      <alignment vertical="center"/>
      <protection locked="0"/>
    </xf>
    <xf numFmtId="164" fontId="12" fillId="0" borderId="13" xfId="1" applyNumberFormat="1" applyFont="1" applyFill="1" applyBorder="1" applyAlignment="1" applyProtection="1">
      <alignment vertical="center"/>
      <protection locked="0"/>
    </xf>
    <xf numFmtId="44" fontId="12" fillId="0" borderId="33" xfId="1" applyNumberFormat="1" applyFont="1" applyFill="1" applyBorder="1" applyAlignment="1">
      <alignment vertical="center"/>
    </xf>
    <xf numFmtId="0" fontId="12" fillId="0" borderId="32" xfId="0" applyFont="1" applyBorder="1" applyAlignment="1" applyProtection="1">
      <alignment vertical="center"/>
      <protection locked="0"/>
    </xf>
    <xf numFmtId="2" fontId="12" fillId="0" borderId="0" xfId="0" applyNumberFormat="1" applyFont="1" applyAlignment="1">
      <alignment wrapText="1"/>
    </xf>
    <xf numFmtId="43" fontId="12" fillId="0" borderId="20" xfId="1" applyFont="1" applyFill="1" applyBorder="1" applyAlignment="1">
      <alignment vertical="center"/>
    </xf>
    <xf numFmtId="0" fontId="12" fillId="0" borderId="22" xfId="0" applyFont="1" applyBorder="1" applyAlignment="1" applyProtection="1">
      <alignment vertical="center"/>
      <protection locked="0"/>
    </xf>
    <xf numFmtId="0" fontId="12" fillId="0" borderId="33" xfId="0" applyFont="1" applyBorder="1" applyAlignment="1" applyProtection="1">
      <alignment vertical="center"/>
      <protection locked="0"/>
    </xf>
    <xf numFmtId="9" fontId="12" fillId="0" borderId="20" xfId="2" applyFont="1" applyFill="1" applyBorder="1" applyAlignment="1" applyProtection="1">
      <alignment vertical="center"/>
      <protection locked="0"/>
    </xf>
    <xf numFmtId="14" fontId="12" fillId="0" borderId="20" xfId="0" applyNumberFormat="1" applyFont="1" applyBorder="1" applyAlignment="1" applyProtection="1">
      <alignment horizontal="center" vertical="center"/>
      <protection locked="0"/>
    </xf>
    <xf numFmtId="0" fontId="12" fillId="0" borderId="33" xfId="0" applyFont="1" applyBorder="1" applyAlignment="1" applyProtection="1">
      <alignment horizontal="center" vertical="center"/>
      <protection locked="0"/>
    </xf>
    <xf numFmtId="164" fontId="12" fillId="0" borderId="32" xfId="1" applyNumberFormat="1" applyFont="1" applyFill="1" applyBorder="1" applyAlignment="1" applyProtection="1">
      <alignment vertical="center"/>
      <protection locked="0"/>
    </xf>
    <xf numFmtId="0" fontId="12" fillId="0" borderId="20" xfId="0" applyFont="1" applyBorder="1" applyAlignment="1" applyProtection="1">
      <alignment horizontal="center" vertical="center"/>
      <protection locked="0"/>
    </xf>
    <xf numFmtId="0" fontId="12" fillId="0" borderId="22" xfId="0" applyFont="1" applyBorder="1" applyAlignment="1" applyProtection="1">
      <alignment horizontal="center" vertical="center"/>
      <protection locked="0"/>
    </xf>
    <xf numFmtId="0" fontId="12" fillId="0" borderId="10" xfId="0" applyFont="1" applyBorder="1" applyAlignment="1" applyProtection="1">
      <alignment vertical="center"/>
      <protection locked="0"/>
    </xf>
    <xf numFmtId="0" fontId="12" fillId="0" borderId="17" xfId="0" applyFont="1" applyBorder="1" applyAlignment="1" applyProtection="1">
      <alignment horizontal="center" vertical="center"/>
      <protection locked="0"/>
    </xf>
    <xf numFmtId="14" fontId="12" fillId="0" borderId="20" xfId="0" applyNumberFormat="1" applyFont="1" applyBorder="1" applyAlignment="1" applyProtection="1">
      <alignment vertical="center"/>
      <protection locked="0"/>
    </xf>
    <xf numFmtId="14" fontId="12" fillId="0" borderId="13" xfId="0" applyNumberFormat="1" applyFont="1" applyBorder="1" applyAlignment="1" applyProtection="1">
      <alignment vertical="center"/>
      <protection locked="0"/>
    </xf>
    <xf numFmtId="0" fontId="12" fillId="0" borderId="42" xfId="0" applyFont="1" applyBorder="1" applyAlignment="1" applyProtection="1">
      <alignment horizontal="center" vertical="center"/>
      <protection locked="0"/>
    </xf>
    <xf numFmtId="0" fontId="12" fillId="0" borderId="45" xfId="0" applyFont="1" applyBorder="1" applyAlignment="1" applyProtection="1">
      <alignment vertical="center"/>
      <protection locked="0"/>
    </xf>
    <xf numFmtId="0" fontId="12" fillId="0" borderId="39" xfId="0" applyFont="1" applyBorder="1" applyAlignment="1" applyProtection="1">
      <alignment horizontal="center" vertical="center"/>
      <protection locked="0"/>
    </xf>
    <xf numFmtId="0" fontId="12" fillId="0" borderId="24" xfId="0" applyFont="1" applyBorder="1" applyAlignment="1" applyProtection="1">
      <alignment horizontal="left" vertical="center" wrapText="1"/>
      <protection locked="0"/>
    </xf>
    <xf numFmtId="0" fontId="12" fillId="0" borderId="24" xfId="0" applyFont="1" applyBorder="1" applyAlignment="1" applyProtection="1">
      <alignment horizontal="center" vertical="center"/>
      <protection locked="0"/>
    </xf>
    <xf numFmtId="0" fontId="12" fillId="0" borderId="26" xfId="0" applyFont="1" applyBorder="1" applyAlignment="1" applyProtection="1">
      <alignment horizontal="left" vertical="center" wrapText="1"/>
      <protection locked="0"/>
    </xf>
    <xf numFmtId="0" fontId="12" fillId="0" borderId="10" xfId="0" applyFont="1" applyBorder="1" applyAlignment="1" applyProtection="1">
      <alignment vertical="center" wrapText="1"/>
      <protection locked="0"/>
    </xf>
    <xf numFmtId="0" fontId="12" fillId="0" borderId="22" xfId="0" applyFont="1" applyBorder="1" applyAlignment="1">
      <alignment vertical="center"/>
    </xf>
    <xf numFmtId="44" fontId="12" fillId="0" borderId="32" xfId="1" applyNumberFormat="1" applyFont="1" applyFill="1" applyBorder="1" applyAlignment="1" applyProtection="1">
      <alignment vertical="center"/>
      <protection locked="0"/>
    </xf>
    <xf numFmtId="0" fontId="12" fillId="0" borderId="0" xfId="0" applyFont="1" applyAlignment="1" applyProtection="1">
      <alignment vertical="center"/>
      <protection locked="0"/>
    </xf>
    <xf numFmtId="14" fontId="12" fillId="0" borderId="20" xfId="0" applyNumberFormat="1" applyFont="1" applyBorder="1" applyAlignment="1" applyProtection="1">
      <alignment horizontal="left" vertical="center"/>
      <protection locked="0"/>
    </xf>
    <xf numFmtId="0" fontId="12" fillId="0" borderId="0" xfId="0" applyFont="1" applyAlignment="1">
      <alignment vertical="center" wrapText="1"/>
    </xf>
    <xf numFmtId="0" fontId="17" fillId="0" borderId="0" xfId="0" applyFont="1" applyAlignment="1">
      <alignment vertical="center"/>
    </xf>
    <xf numFmtId="43" fontId="12" fillId="0" borderId="0" xfId="0" applyNumberFormat="1" applyFont="1" applyAlignment="1" applyProtection="1">
      <alignment vertical="center"/>
      <protection locked="0"/>
    </xf>
    <xf numFmtId="0" fontId="12" fillId="0" borderId="46" xfId="0" applyFont="1" applyBorder="1" applyAlignment="1" applyProtection="1">
      <alignment vertical="center"/>
      <protection locked="0"/>
    </xf>
    <xf numFmtId="0" fontId="12" fillId="0" borderId="20"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17" xfId="0" applyFont="1" applyBorder="1" applyAlignment="1">
      <alignment wrapText="1"/>
    </xf>
    <xf numFmtId="0" fontId="12" fillId="0" borderId="20" xfId="0" applyFont="1" applyBorder="1" applyAlignment="1">
      <alignment wrapText="1"/>
    </xf>
    <xf numFmtId="2" fontId="12" fillId="0" borderId="20" xfId="0" applyNumberFormat="1" applyFont="1" applyBorder="1" applyAlignment="1">
      <alignment wrapText="1"/>
    </xf>
    <xf numFmtId="17" fontId="12" fillId="0" borderId="20" xfId="0" applyNumberFormat="1" applyFont="1" applyBorder="1" applyAlignment="1" applyProtection="1">
      <alignment horizontal="left" vertical="center" wrapText="1"/>
      <protection locked="0"/>
    </xf>
    <xf numFmtId="0" fontId="12" fillId="0" borderId="17" xfId="0" applyFont="1" applyBorder="1" applyAlignment="1" applyProtection="1">
      <alignment vertical="center"/>
      <protection locked="0"/>
    </xf>
    <xf numFmtId="0" fontId="18" fillId="0" borderId="0" xfId="0" applyFont="1" applyAlignment="1">
      <alignment horizontal="left"/>
    </xf>
    <xf numFmtId="0" fontId="18" fillId="0" borderId="0" xfId="0" applyFont="1" applyAlignment="1">
      <alignment horizontal="left" wrapText="1"/>
    </xf>
    <xf numFmtId="0" fontId="12" fillId="0" borderId="17" xfId="0" applyFont="1" applyBorder="1" applyAlignment="1">
      <alignment vertical="center"/>
    </xf>
    <xf numFmtId="0" fontId="12" fillId="0" borderId="17" xfId="0" applyFont="1" applyBorder="1"/>
    <xf numFmtId="0" fontId="12" fillId="0" borderId="22" xfId="0" applyFont="1" applyBorder="1" applyAlignment="1">
      <alignment vertical="center" wrapText="1"/>
    </xf>
    <xf numFmtId="43" fontId="12" fillId="0" borderId="20" xfId="0" applyNumberFormat="1" applyFont="1" applyBorder="1" applyAlignment="1" applyProtection="1">
      <alignment vertical="center"/>
      <protection locked="0"/>
    </xf>
    <xf numFmtId="0" fontId="12" fillId="0" borderId="20" xfId="0" applyFont="1" applyBorder="1" applyAlignment="1">
      <alignment vertical="center"/>
    </xf>
    <xf numFmtId="0" fontId="12" fillId="0" borderId="20" xfId="0" applyFont="1" applyBorder="1" applyAlignment="1">
      <alignment vertical="center" wrapText="1"/>
    </xf>
    <xf numFmtId="0" fontId="12" fillId="0" borderId="40" xfId="0" applyFont="1" applyBorder="1" applyAlignment="1" applyProtection="1">
      <alignment horizontal="center" vertical="center"/>
      <protection locked="0"/>
    </xf>
    <xf numFmtId="0" fontId="12" fillId="0" borderId="25" xfId="0" applyFont="1" applyBorder="1" applyAlignment="1" applyProtection="1">
      <alignment horizontal="left" vertical="center" wrapText="1"/>
      <protection locked="0"/>
    </xf>
    <xf numFmtId="0" fontId="12" fillId="0" borderId="25" xfId="0" applyFont="1" applyBorder="1" applyAlignment="1" applyProtection="1">
      <alignment horizontal="center" vertical="center"/>
      <protection locked="0"/>
    </xf>
    <xf numFmtId="0" fontId="12" fillId="0" borderId="58" xfId="0" applyFont="1" applyBorder="1" applyAlignment="1" applyProtection="1">
      <alignment vertical="center"/>
      <protection locked="0"/>
    </xf>
    <xf numFmtId="44" fontId="18" fillId="0" borderId="0" xfId="0" applyNumberFormat="1" applyFont="1" applyAlignment="1">
      <alignment horizontal="right"/>
    </xf>
    <xf numFmtId="0" fontId="12" fillId="0" borderId="49" xfId="0" applyFont="1" applyBorder="1" applyAlignment="1" applyProtection="1">
      <alignment vertical="center"/>
      <protection locked="0"/>
    </xf>
    <xf numFmtId="164" fontId="12" fillId="0" borderId="51" xfId="1" applyNumberFormat="1" applyFont="1" applyFill="1" applyBorder="1" applyAlignment="1" applyProtection="1">
      <alignment vertical="center"/>
      <protection locked="0"/>
    </xf>
    <xf numFmtId="44" fontId="12" fillId="0" borderId="54" xfId="1" applyNumberFormat="1" applyFont="1" applyFill="1" applyBorder="1" applyAlignment="1">
      <alignment vertical="center"/>
    </xf>
    <xf numFmtId="0" fontId="12" fillId="0" borderId="53" xfId="0" applyFont="1" applyBorder="1" applyAlignment="1" applyProtection="1">
      <alignment vertical="center"/>
      <protection locked="0"/>
    </xf>
    <xf numFmtId="0" fontId="12" fillId="0" borderId="51" xfId="0" applyFont="1" applyBorder="1" applyAlignment="1" applyProtection="1">
      <alignment vertical="center"/>
      <protection locked="0"/>
    </xf>
    <xf numFmtId="43" fontId="12" fillId="0" borderId="51" xfId="1" applyFont="1" applyFill="1" applyBorder="1" applyAlignment="1">
      <alignment vertical="center"/>
    </xf>
    <xf numFmtId="0" fontId="12" fillId="0" borderId="50" xfId="0" applyFont="1" applyBorder="1" applyAlignment="1" applyProtection="1">
      <alignment vertical="center"/>
      <protection locked="0"/>
    </xf>
    <xf numFmtId="9" fontId="12" fillId="0" borderId="51" xfId="2" applyFont="1" applyFill="1" applyBorder="1" applyAlignment="1" applyProtection="1">
      <alignment vertical="center"/>
      <protection locked="0"/>
    </xf>
    <xf numFmtId="14" fontId="12" fillId="0" borderId="51" xfId="0" applyNumberFormat="1" applyFont="1" applyBorder="1" applyAlignment="1" applyProtection="1">
      <alignment horizontal="center" vertical="center"/>
      <protection locked="0"/>
    </xf>
    <xf numFmtId="0" fontId="12" fillId="0" borderId="54" xfId="0" applyFont="1" applyBorder="1" applyAlignment="1" applyProtection="1">
      <alignment horizontal="center" vertical="center"/>
      <protection locked="0"/>
    </xf>
    <xf numFmtId="164" fontId="12" fillId="0" borderId="53" xfId="1" applyNumberFormat="1" applyFont="1" applyFill="1" applyBorder="1" applyAlignment="1" applyProtection="1">
      <alignment vertical="center"/>
      <protection locked="0"/>
    </xf>
    <xf numFmtId="0" fontId="12" fillId="0" borderId="51" xfId="0" applyFont="1" applyBorder="1" applyAlignment="1" applyProtection="1">
      <alignment horizontal="center" vertical="center"/>
      <protection locked="0"/>
    </xf>
    <xf numFmtId="0" fontId="12" fillId="0" borderId="54" xfId="0" applyFont="1" applyBorder="1" applyAlignment="1" applyProtection="1">
      <alignment vertical="center"/>
      <protection locked="0"/>
    </xf>
    <xf numFmtId="0" fontId="12" fillId="0" borderId="50" xfId="0" applyFont="1" applyBorder="1" applyAlignment="1" applyProtection="1">
      <alignment horizontal="center" vertical="center"/>
      <protection locked="0"/>
    </xf>
    <xf numFmtId="0" fontId="12" fillId="0" borderId="55" xfId="0" applyFont="1" applyBorder="1" applyAlignment="1" applyProtection="1">
      <alignment vertical="center"/>
      <protection locked="0"/>
    </xf>
    <xf numFmtId="0" fontId="12" fillId="0" borderId="49" xfId="0" applyFont="1" applyBorder="1" applyAlignment="1" applyProtection="1">
      <alignment horizontal="center" vertical="center"/>
      <protection locked="0"/>
    </xf>
    <xf numFmtId="14" fontId="12" fillId="0" borderId="51" xfId="0" applyNumberFormat="1" applyFont="1" applyBorder="1" applyAlignment="1" applyProtection="1">
      <alignment vertical="center"/>
      <protection locked="0"/>
    </xf>
    <xf numFmtId="14" fontId="12" fillId="0" borderId="52" xfId="0" applyNumberFormat="1" applyFont="1" applyBorder="1" applyAlignment="1" applyProtection="1">
      <alignment vertical="center"/>
      <protection locked="0"/>
    </xf>
    <xf numFmtId="0" fontId="12" fillId="0" borderId="56" xfId="0" applyFont="1" applyBorder="1" applyAlignment="1" applyProtection="1">
      <alignment horizontal="center" vertical="center"/>
      <protection locked="0"/>
    </xf>
    <xf numFmtId="0" fontId="12" fillId="0" borderId="57" xfId="0" applyFont="1" applyBorder="1" applyAlignment="1" applyProtection="1">
      <alignment vertical="center"/>
      <protection locked="0"/>
    </xf>
    <xf numFmtId="0" fontId="12" fillId="0" borderId="51" xfId="0" applyFont="1" applyBorder="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44" fontId="12" fillId="0" borderId="0" xfId="0" applyNumberFormat="1" applyFont="1" applyAlignment="1">
      <alignment vertical="center"/>
    </xf>
    <xf numFmtId="164" fontId="12" fillId="0" borderId="0" xfId="1" applyNumberFormat="1" applyFont="1" applyFill="1" applyAlignment="1">
      <alignment vertical="center"/>
    </xf>
    <xf numFmtId="167" fontId="18" fillId="0" borderId="0" xfId="0" applyNumberFormat="1" applyFont="1" applyAlignment="1">
      <alignment horizontal="right"/>
    </xf>
    <xf numFmtId="167" fontId="12" fillId="0" borderId="0" xfId="0" applyNumberFormat="1" applyFont="1" applyAlignment="1">
      <alignment vertical="center"/>
    </xf>
    <xf numFmtId="3" fontId="12" fillId="0" borderId="0" xfId="0" applyNumberFormat="1" applyFont="1" applyAlignment="1">
      <alignment vertical="center"/>
    </xf>
    <xf numFmtId="4" fontId="12" fillId="0" borderId="0" xfId="0" applyNumberFormat="1" applyFont="1" applyAlignment="1">
      <alignment vertical="center"/>
    </xf>
    <xf numFmtId="14" fontId="12" fillId="0" borderId="0" xfId="0" applyNumberFormat="1" applyFont="1" applyAlignment="1">
      <alignment vertical="center"/>
    </xf>
    <xf numFmtId="9" fontId="12" fillId="0" borderId="0" xfId="0" applyNumberFormat="1" applyFont="1" applyAlignment="1">
      <alignment vertical="center"/>
    </xf>
    <xf numFmtId="6" fontId="12" fillId="0" borderId="0" xfId="0" applyNumberFormat="1" applyFont="1" applyAlignment="1">
      <alignment vertical="center"/>
    </xf>
  </cellXfs>
  <cellStyles count="4">
    <cellStyle name="Comma" xfId="1" builtinId="3"/>
    <cellStyle name="Normal" xfId="0" builtinId="0"/>
    <cellStyle name="Normal 2" xfId="3" xr:uid="{EF6E02EF-57CA-40D5-A3F8-D2FF1EABF992}"/>
    <cellStyle name="Percent" xfId="2" builtinId="5"/>
  </cellStyles>
  <dxfs count="102">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strike val="0"/>
        <outline val="0"/>
        <shadow val="0"/>
        <u val="none"/>
        <vertAlign val="baseline"/>
        <sz val="9"/>
        <color theme="1"/>
        <name val="Arial"/>
        <scheme val="none"/>
      </font>
    </dxf>
    <dxf>
      <font>
        <strike val="0"/>
        <outline val="0"/>
        <shadow val="0"/>
        <u val="none"/>
        <vertAlign val="baseline"/>
        <sz val="9"/>
        <color theme="1"/>
        <name val="Arial"/>
        <scheme val="none"/>
      </font>
    </dxf>
    <dxf>
      <font>
        <strike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val="0"/>
        <i val="0"/>
        <strike val="0"/>
        <condense val="0"/>
        <extend val="0"/>
        <outline val="0"/>
        <shadow val="0"/>
        <u val="none"/>
        <vertAlign val="baseline"/>
        <sz val="9"/>
        <color theme="1"/>
        <name val="Arial"/>
        <scheme val="none"/>
      </font>
    </dxf>
    <dxf>
      <font>
        <b/>
        <i val="0"/>
        <strike val="0"/>
        <condense val="0"/>
        <extend val="0"/>
        <outline val="0"/>
        <shadow val="0"/>
        <u val="none"/>
        <vertAlign val="baseline"/>
        <sz val="9"/>
        <color theme="1"/>
        <name val="Arial"/>
        <scheme val="none"/>
      </font>
    </dxf>
  </dxfs>
  <tableStyles count="0" defaultTableStyle="TableStyleMedium2" defaultPivotStyle="PivotStyleLight16"/>
  <colors>
    <mruColors>
      <color rgb="FFE282D2"/>
      <color rgb="FF56004E"/>
      <color rgb="FF9BC2E6"/>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jguk-my.sharepoint.com/personal/steven_simonds_ajg_com/Documents/Property%20Asset%20Database%20Proposition/Maven%20COPE%20Questionnair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ists "/>
      <sheetName val="dropdownlists"/>
    </sheetNames>
    <sheetDataSet>
      <sheetData sheetId="0" refreshError="1"/>
      <sheetData sheetId="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D3D9FB-B9AF-4512-86D8-4F72BF2657C1}" name="Table1" displayName="Table1" ref="A3:A8" totalsRowShown="0" headerRowDxfId="101" dataDxfId="100">
  <autoFilter ref="A3:A8" xr:uid="{00000000-0009-0000-0100-000001000000}"/>
  <tableColumns count="1">
    <tableColumn id="1" xr3:uid="{5DB63881-8258-4F8B-BEF2-73B7EBBDD91E}" name="Repair/Maintenance Standard" dataDxfId="9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26CF5A-7220-4B9F-85AD-EA4972C513C5}" name="Table2" displayName="Table2" ref="B3:B9" totalsRowShown="0" headerRowDxfId="98" dataDxfId="97">
  <autoFilter ref="B3:B9" xr:uid="{00000000-0009-0000-0100-000002000000}"/>
  <tableColumns count="1">
    <tableColumn id="1" xr3:uid="{74F4FD10-DDF2-45BF-A672-22161A9056B4}" name="Construction Type" dataDxfId="9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446C56E-AAD7-44D4-BF8C-B6F52E89221B}" name="Table3" displayName="Table3" ref="C3:C8" totalsRowShown="0" headerRowDxfId="95" dataDxfId="94">
  <autoFilter ref="C3:C8" xr:uid="{00000000-0009-0000-0100-000003000000}"/>
  <tableColumns count="1">
    <tableColumn id="1" xr3:uid="{98560FA4-6344-4266-8D6A-66F79DF1E920}" name="Internal Walls" dataDxfId="9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60750F6-7979-4BBC-89F1-5106DDC77575}" name="Table4" displayName="Table4" ref="D3:D19" totalsRowShown="0" headerRowDxfId="92" dataDxfId="91">
  <autoFilter ref="D3:D19" xr:uid="{00000000-0009-0000-0100-000004000000}"/>
  <tableColumns count="1">
    <tableColumn id="1" xr3:uid="{2C369FC3-8FBF-4FB8-8227-1B29C9AE17A4}" name="Cladding" dataDxfId="9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9F39DC6-8FFF-4103-AD4E-988C5278D63A}" name="Table5" displayName="Table5" ref="F3:F8" totalsRowShown="0" headerRowDxfId="89" dataDxfId="88">
  <autoFilter ref="F3:F8" xr:uid="{00000000-0009-0000-0100-000005000000}"/>
  <tableColumns count="1">
    <tableColumn id="1" xr3:uid="{7DE04CFE-A9F8-4E58-B782-9DAF596D78C9}" name="Insulation" dataDxfId="8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42A27BD-7531-4FB4-96C7-B4E6C1D28931}" name="Table6" displayName="Table6" ref="G3:G15" totalsRowShown="0" headerRowDxfId="86" dataDxfId="85">
  <autoFilter ref="G3:G15" xr:uid="{00000000-0009-0000-0100-000006000000}"/>
  <tableColumns count="1">
    <tableColumn id="1" xr3:uid="{ED32330A-FA13-41F6-8175-14D80389C2EB}" name="Roof Type" dataDxfId="8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8801DFF-E1D1-4BCF-A6B6-F87488AA9055}" name="Table7" displayName="Table7" ref="H3:H15" totalsRowShown="0" headerRowDxfId="83" dataDxfId="82">
  <autoFilter ref="H3:H15" xr:uid="{00000000-0009-0000-0100-000007000000}"/>
  <tableColumns count="1">
    <tableColumn id="1" xr3:uid="{ADAF2C7E-608D-4F6F-B6DF-D1CD90CAB6BC}" name="Roof Covering" dataDxfId="8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B1B6D5-FB63-42CA-81B3-02A01B62CEF3}" name="Table8" displayName="Table8" ref="I3:I11" totalsRowShown="0" headerRowDxfId="80" dataDxfId="79">
  <autoFilter ref="I3:I11" xr:uid="{00000000-0009-0000-0100-000008000000}"/>
  <tableColumns count="1">
    <tableColumn id="1" xr3:uid="{3BDB9DD4-045D-40AA-A4B9-8D3D076344A6}" name="Heating Fuel" dataDxfId="7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A855A9C-3688-40BF-9E89-5265F95F03D3}" name="Table9" displayName="Table9" ref="J3:J11" totalsRowShown="0" headerRowDxfId="77" dataDxfId="76">
  <autoFilter ref="J3:J11" xr:uid="{00000000-0009-0000-0100-000009000000}"/>
  <tableColumns count="1">
    <tableColumn id="1" xr3:uid="{D4F17EA3-54D7-40A7-9428-55EC7F031AED}" name="Heating System" dataDxfId="7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4611F80-2093-4AE4-A3C6-207F8EF92E7B}" name="Table10" displayName="Table10" ref="K3:K5" totalsRowShown="0" headerRowDxfId="74" dataDxfId="73">
  <autoFilter ref="K3:K5" xr:uid="{00000000-0009-0000-0100-00000A000000}"/>
  <tableColumns count="1">
    <tableColumn id="1" xr3:uid="{E4286B30-C9F0-4A41-8AED-C963726C66CE}" name="Sprinklers - Wet or Dry" dataDxfId="7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1E2E0A9-EC11-48D4-95F5-058D3E206680}" name="Table11" displayName="Table11" ref="L3:L8" totalsRowShown="0" headerRowDxfId="71" dataDxfId="70">
  <autoFilter ref="L3:L8" xr:uid="{00000000-0009-0000-0100-00000B000000}"/>
  <tableColumns count="1">
    <tableColumn id="1" xr3:uid="{2EE6985B-6078-4C36-81B9-82B0E0B95191}" name="PAT testing Frequency" dataDxfId="6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B53FE01-2645-43F1-8F92-9DE0415C5659}" name="Table12" displayName="Table12" ref="M3:M41" totalsRowShown="0" headerRowDxfId="68" dataDxfId="67">
  <autoFilter ref="M3:M41" xr:uid="{00000000-0009-0000-0100-00000C000000}"/>
  <sortState xmlns:xlrd2="http://schemas.microsoft.com/office/spreadsheetml/2017/richdata2" ref="M4:M36">
    <sortCondition ref="M3:M36"/>
  </sortState>
  <tableColumns count="1">
    <tableColumn id="1" xr3:uid="{A966B557-814C-48A6-86DC-B9B7D40F6B5E}" name="Building Purpose" dataDxfId="66"/>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E11F2E-2C2F-46A5-AA1F-196BEC30FA05}" name="Table13" displayName="Table13" ref="N3:N13" totalsRowShown="0" headerRowDxfId="65" dataDxfId="64">
  <autoFilter ref="N3:N13" xr:uid="{00000000-0009-0000-0100-00000D000000}"/>
  <tableColumns count="1">
    <tableColumn id="1" xr3:uid="{B8B3702B-C889-4A1B-A268-19EB87209AFF}" name="Fire Alarm System" dataDxfId="6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C0AD0D2-92F7-4D3D-ABBA-8E24114866F5}" name="Table14" displayName="Table14" ref="O3:O8" totalsRowShown="0" headerRowDxfId="62" dataDxfId="61">
  <autoFilter ref="O3:O8" xr:uid="{00000000-0009-0000-0100-00000E000000}"/>
  <tableColumns count="1">
    <tableColumn id="1" xr3:uid="{F01BBB07-0E72-4E63-AC11-394CA448E84C}" name="Risk Level" dataDxfId="6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33733F4-BC3A-49D6-A751-BA052A4CF439}" name="Table15" displayName="Table15" ref="A22:A24" totalsRowShown="0" headerRowDxfId="59" dataDxfId="58">
  <autoFilter ref="A22:A24" xr:uid="{00000000-0009-0000-0100-00000F000000}"/>
  <tableColumns count="1">
    <tableColumn id="1" xr3:uid="{8C91F991-2A4C-4CEC-97C3-1574C79D607C}" name="Yes/No" dataDxfId="5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989D947-5145-4939-87AC-8B7F6F581B36}" name="Table16" displayName="Table16" ref="P3:P10" totalsRowShown="0" headerRowDxfId="56" dataDxfId="55">
  <autoFilter ref="P3:P10" xr:uid="{00000000-0009-0000-0100-000010000000}"/>
  <tableColumns count="1">
    <tableColumn id="1" xr3:uid="{32BDAFE5-7795-49D5-8E87-0FB31348EF12}" name="Data Storage" dataDxfId="5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1B8CEB2-B213-4928-95F3-3C915B2A122F}" name="Table17" displayName="Table17" ref="Q3:Q12" totalsRowShown="0" headerRowDxfId="53" dataDxfId="52">
  <autoFilter ref="Q3:Q12" xr:uid="{00000000-0009-0000-0100-000011000000}"/>
  <tableColumns count="1">
    <tableColumn id="1" xr3:uid="{20D90706-64B5-42F9-92E3-8B1D8E993288}" name="Data Retention" dataDxfId="51"/>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4FE9189-27BD-4A7F-847A-274315219C80}" name="Table18" displayName="Table18" ref="R3:R8" totalsRowShown="0" headerRowDxfId="50" dataDxfId="49">
  <autoFilter ref="R3:R8" xr:uid="{00000000-0009-0000-0100-000012000000}"/>
  <tableColumns count="1">
    <tableColumn id="1" xr3:uid="{B2763FC8-4D02-4D4C-B2DA-A9679B4523B8}" name="Intruder Alarm Grade" dataDxfId="48"/>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55873F1-B27A-4ECC-8B64-959C71581F8A}" name="Table19" displayName="Table19" ref="S3:S10" totalsRowShown="0" headerRowDxfId="47" dataDxfId="46">
  <autoFilter ref="S3:S10" xr:uid="{00000000-0009-0000-0100-000013000000}"/>
  <tableColumns count="1">
    <tableColumn id="1" xr3:uid="{CB7E791F-64E0-49B9-9696-AEF64E5EF462}" name="Intruder Alarm Setting" dataDxfId="45"/>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D83CD8B-B5FF-4585-A55E-C4B76A011314}" name="Table20" displayName="Table20" ref="T3:T11" totalsRowShown="0" headerRowDxfId="44" dataDxfId="43">
  <autoFilter ref="T3:T11" xr:uid="{00000000-0009-0000-0100-000014000000}"/>
  <tableColumns count="1">
    <tableColumn id="1" xr3:uid="{48835D00-8F18-4CBE-999D-44E2C675FC61}" name="Perimeter fencing" dataDxfId="4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DF20CB6-BBC7-40AA-A9E9-EFF9D49908D2}" name="Table21" displayName="Table21" ref="U3:U9" totalsRowShown="0" headerRowDxfId="41" dataDxfId="40">
  <autoFilter ref="U3:U9" xr:uid="{00000000-0009-0000-0100-000015000000}"/>
  <tableColumns count="1">
    <tableColumn id="1" xr3:uid="{6C92FE15-31F1-4F5F-AA3A-7405F77D110F}" name="Cash collection" dataDxfId="39"/>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24B57C9-9C30-426F-A426-991C3BC59C41}" name="Table22" displayName="Table22" ref="V3:V8" totalsRowShown="0" headerRowDxfId="38" dataDxfId="37">
  <autoFilter ref="V3:V8" xr:uid="{00000000-0009-0000-0100-000016000000}"/>
  <tableColumns count="1">
    <tableColumn id="1" xr3:uid="{5D389480-6032-4FAF-9292-ADECF2350BB2}" name="Cash Transport" dataDxfId="36"/>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BA7353B-737B-43B7-836A-17F21A04EF6E}" name="Table23" displayName="Table23" ref="W3:W10" totalsRowShown="0" headerRowDxfId="35" dataDxfId="34">
  <autoFilter ref="W3:W10" xr:uid="{00000000-0009-0000-0100-000017000000}"/>
  <tableColumns count="1">
    <tableColumn id="1" xr3:uid="{0C4E1066-DB0A-4202-8E73-8299A8C40975}" name="Cash Frequency" dataDxfId="33"/>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F9800E9-1BA7-446D-8408-A6846E7BAEFB}" name="Table25" displayName="Table25" ref="C22:C59" totalsRowShown="0" headerRowDxfId="32" dataDxfId="31">
  <autoFilter ref="C22:C59" xr:uid="{00000000-0009-0000-0100-000019000000}"/>
  <sortState xmlns:xlrd2="http://schemas.microsoft.com/office/spreadsheetml/2017/richdata2" ref="C23:C59">
    <sortCondition ref="C23"/>
  </sortState>
  <tableColumns count="1">
    <tableColumn id="1" xr3:uid="{ED07EFA3-638E-4309-9E7E-6198D7ADF177}" name="Sector" dataDxfId="30"/>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8EDE2CB-925E-4D9C-8DE5-D5B04CFBA8EF}" name="Table27" displayName="Table27" ref="D22:D28" totalsRowShown="0" headerRowDxfId="29" dataDxfId="28">
  <autoFilter ref="D22:D28" xr:uid="{00000000-0009-0000-0100-00001B000000}"/>
  <tableColumns count="1">
    <tableColumn id="1" xr3:uid="{017288C6-B46C-47FD-A6AB-1395B91E6C31}" name="Staff Training Frequency" dataDxfId="27"/>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048278A-A782-40C5-BAB3-E15C5E9C9DCE}" name="Table28" displayName="Table28" ref="F22:F24" totalsRowShown="0" headerRowDxfId="26" dataDxfId="25">
  <autoFilter ref="F22:F24" xr:uid="{00000000-0009-0000-0100-00001C000000}"/>
  <tableColumns count="1">
    <tableColumn id="1" xr3:uid="{AC265D02-11CB-4E38-A3FC-4385E08A49F7}" name="Employee or Contractor" dataDxfId="24"/>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8D54EF6-42DB-47AB-975A-E79EB0E36DC0}" name="Table30" displayName="Table30" ref="G22:G31" totalsRowShown="0" headerRowDxfId="23" dataDxfId="22">
  <autoFilter ref="G22:G31" xr:uid="{00000000-0009-0000-0100-00001E000000}"/>
  <tableColumns count="1">
    <tableColumn id="1" xr3:uid="{DB25657A-AE27-48DA-BADA-DA1A7EFC31C8}" name="Inspection Frequency" dataDxfId="21"/>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64B150A-38A5-4E56-AA47-B40C2FACB9B9}" name="Table31" displayName="Table31" ref="A28:A31" totalsRowShown="0" headerRowDxfId="20" dataDxfId="19">
  <autoFilter ref="A28:A31" xr:uid="{00000000-0009-0000-0100-00001F000000}"/>
  <tableColumns count="1">
    <tableColumn id="1" xr3:uid="{1F771122-12BE-4FFF-93AE-8D645762E943}" name="Yes/No/N/A" dataDxfId="18"/>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EC5D8CE-2640-496E-A326-FC3F51EE24E2}" name="Table32" displayName="Table32" ref="H22:H27" totalsRowShown="0" headerRowDxfId="17" dataDxfId="16">
  <autoFilter ref="H22:H27" xr:uid="{00000000-0009-0000-0100-000020000000}"/>
  <tableColumns count="1">
    <tableColumn id="1" xr3:uid="{41AB52E4-55AC-4B65-B0F0-A4F7D687ED54}" name="Evidence" dataDxfId="15"/>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EBA302E-F92D-4A6A-BC41-17FE9E3594C2}" name="Table24" displayName="Table24" ref="E3:E6" totalsRowShown="0" headerRowDxfId="14" dataDxfId="13">
  <autoFilter ref="E3:E6" xr:uid="{00000000-0009-0000-0100-000018000000}"/>
  <tableColumns count="1">
    <tableColumn id="1" xr3:uid="{A4857A38-F6FD-415D-B129-E6B36D10F523}" name="Floor Construction" dataDxfId="12"/>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53E5CD8-5BC3-4382-9E8B-FF97421BF671}" name="Table26" displayName="Table26" ref="E22:E26" totalsRowShown="0" headerRowDxfId="11" dataDxfId="10">
  <autoFilter ref="E22:E26" xr:uid="{00000000-0009-0000-0100-00001A000000}"/>
  <tableColumns count="1">
    <tableColumn id="1" xr3:uid="{BAE8EF51-524A-4F9B-8BFD-15B6B4AC85E9}" name="CCTV" dataDxfId="9"/>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DA42B41-7950-461A-B95F-E06F01582644}" name="Table29" displayName="Table29" ref="C12:C16" totalsRowShown="0" headerRowDxfId="8" dataDxfId="7">
  <autoFilter ref="C12:C16" xr:uid="{00000000-0009-0000-0100-00001D000000}"/>
  <tableColumns count="1">
    <tableColumn id="1" xr3:uid="{EFFFD7DE-63B8-45C6-B2D6-3DE857027F52}" name="Manned Security" dataDxfId="6"/>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CB9AD03-F9E5-40D9-87B3-4044232755D5}" name="Table33" displayName="Table33" ref="J22:J30" totalsRowShown="0" headerRowDxfId="5" dataDxfId="4">
  <autoFilter ref="J22:J30" xr:uid="{00000000-0009-0000-0100-000021000000}"/>
  <tableColumns count="1">
    <tableColumn id="1" xr3:uid="{1EB98817-E553-43C3-B8FF-E57293C48AA0}" name="Alarm Signalling" dataDxfId="3"/>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018FEEA-251D-406F-8FFA-9A19DD8D96D8}" name="Table34" displayName="Table34" ref="I22:I24" totalsRowShown="0" headerRowDxfId="2" dataDxfId="1">
  <autoFilter ref="I22:I24" xr:uid="{00000000-0009-0000-0100-000022000000}"/>
  <tableColumns count="1">
    <tableColumn id="1" xr3:uid="{4B4E60FD-9069-40AC-A848-3CCB970911E3}" name="Sola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printerSettings" Target="../printerSettings/printerSettings3.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 Id="rId8" Type="http://schemas.openxmlformats.org/officeDocument/2006/relationships/table" Target="../tables/table7.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79"/>
  <sheetViews>
    <sheetView zoomScaleNormal="100" workbookViewId="0">
      <selection activeCell="A37" sqref="A37:XFD37"/>
    </sheetView>
  </sheetViews>
  <sheetFormatPr defaultColWidth="9.1796875" defaultRowHeight="11.5" x14ac:dyDescent="0.35"/>
  <cols>
    <col min="1" max="1" width="38.54296875" style="2" bestFit="1" customWidth="1"/>
    <col min="2" max="2" width="43.453125" style="2" customWidth="1"/>
    <col min="3" max="16384" width="9.1796875" style="2"/>
  </cols>
  <sheetData>
    <row r="1" spans="1:2" x14ac:dyDescent="0.35">
      <c r="A1" s="3" t="s">
        <v>0</v>
      </c>
      <c r="B1" s="3"/>
    </row>
    <row r="2" spans="1:2" ht="12" thickBot="1" x14ac:dyDescent="0.4">
      <c r="A2" s="4" t="s">
        <v>1</v>
      </c>
      <c r="B2" s="5"/>
    </row>
    <row r="3" spans="1:2" ht="12" thickBot="1" x14ac:dyDescent="0.4">
      <c r="A3" s="4" t="s">
        <v>2</v>
      </c>
      <c r="B3" s="5"/>
    </row>
    <row r="4" spans="1:2" ht="12" thickBot="1" x14ac:dyDescent="0.4">
      <c r="A4" s="4" t="s">
        <v>3</v>
      </c>
      <c r="B4" s="5"/>
    </row>
    <row r="5" spans="1:2" ht="12" thickBot="1" x14ac:dyDescent="0.4">
      <c r="A5" s="4" t="s">
        <v>4</v>
      </c>
      <c r="B5" s="5"/>
    </row>
    <row r="6" spans="1:2" ht="12" thickBot="1" x14ac:dyDescent="0.4">
      <c r="A6" s="4" t="s">
        <v>5</v>
      </c>
      <c r="B6" s="5"/>
    </row>
    <row r="7" spans="1:2" ht="12" thickBot="1" x14ac:dyDescent="0.4">
      <c r="A7" s="6" t="s">
        <v>6</v>
      </c>
      <c r="B7" s="6"/>
    </row>
    <row r="8" spans="1:2" ht="12" thickBot="1" x14ac:dyDescent="0.4">
      <c r="A8" s="2" t="s">
        <v>7</v>
      </c>
      <c r="B8" s="23"/>
    </row>
    <row r="9" spans="1:2" ht="12" thickBot="1" x14ac:dyDescent="0.4">
      <c r="A9" s="2" t="s">
        <v>8</v>
      </c>
      <c r="B9" s="23"/>
    </row>
    <row r="10" spans="1:2" ht="12" thickBot="1" x14ac:dyDescent="0.4">
      <c r="A10" s="2" t="s">
        <v>9</v>
      </c>
      <c r="B10" s="23"/>
    </row>
    <row r="11" spans="1:2" ht="12" thickBot="1" x14ac:dyDescent="0.4">
      <c r="A11" s="2" t="s">
        <v>10</v>
      </c>
      <c r="B11" s="23"/>
    </row>
    <row r="12" spans="1:2" ht="12" thickBot="1" x14ac:dyDescent="0.4">
      <c r="A12" s="2" t="s">
        <v>11</v>
      </c>
      <c r="B12" s="23"/>
    </row>
    <row r="13" spans="1:2" ht="12" thickBot="1" x14ac:dyDescent="0.4">
      <c r="A13" s="7" t="s">
        <v>12</v>
      </c>
      <c r="B13" s="8"/>
    </row>
    <row r="14" spans="1:2" ht="12" thickBot="1" x14ac:dyDescent="0.4">
      <c r="A14" s="2" t="s">
        <v>13</v>
      </c>
      <c r="B14" s="9"/>
    </row>
    <row r="15" spans="1:2" ht="12" thickBot="1" x14ac:dyDescent="0.4">
      <c r="A15" s="2" t="s">
        <v>14</v>
      </c>
      <c r="B15" s="9"/>
    </row>
    <row r="16" spans="1:2" ht="12" thickBot="1" x14ac:dyDescent="0.4">
      <c r="A16" s="2" t="s">
        <v>15</v>
      </c>
      <c r="B16" s="9"/>
    </row>
    <row r="17" spans="1:5" ht="12" thickBot="1" x14ac:dyDescent="0.4">
      <c r="A17" s="2" t="s">
        <v>16</v>
      </c>
      <c r="B17" s="10"/>
    </row>
    <row r="18" spans="1:5" ht="12" thickBot="1" x14ac:dyDescent="0.4">
      <c r="A18" s="2" t="s">
        <v>17</v>
      </c>
      <c r="B18" s="11"/>
    </row>
    <row r="19" spans="1:5" ht="12" thickBot="1" x14ac:dyDescent="0.4">
      <c r="A19" s="2" t="s">
        <v>18</v>
      </c>
      <c r="B19" s="9">
        <f>B18/10.764</f>
        <v>0</v>
      </c>
    </row>
    <row r="20" spans="1:5" ht="12" thickBot="1" x14ac:dyDescent="0.4">
      <c r="A20" s="2" t="s">
        <v>19</v>
      </c>
      <c r="B20" s="10"/>
    </row>
    <row r="21" spans="1:5" ht="12" thickBot="1" x14ac:dyDescent="0.4">
      <c r="A21" s="7" t="s">
        <v>20</v>
      </c>
      <c r="B21" s="8"/>
    </row>
    <row r="22" spans="1:5" ht="12" thickBot="1" x14ac:dyDescent="0.4">
      <c r="A22" s="2" t="s">
        <v>21</v>
      </c>
      <c r="B22" s="10"/>
    </row>
    <row r="23" spans="1:5" ht="12" thickBot="1" x14ac:dyDescent="0.4">
      <c r="A23" s="2" t="s">
        <v>22</v>
      </c>
      <c r="B23" s="10"/>
    </row>
    <row r="24" spans="1:5" ht="12" thickBot="1" x14ac:dyDescent="0.4">
      <c r="A24" s="2" t="s">
        <v>23</v>
      </c>
      <c r="B24" s="10"/>
    </row>
    <row r="25" spans="1:5" ht="12" thickBot="1" x14ac:dyDescent="0.4">
      <c r="A25" s="2" t="s">
        <v>24</v>
      </c>
      <c r="B25" s="10"/>
    </row>
    <row r="26" spans="1:5" ht="12" thickBot="1" x14ac:dyDescent="0.4">
      <c r="A26" s="2" t="s">
        <v>25</v>
      </c>
      <c r="B26" s="12"/>
    </row>
    <row r="27" spans="1:5" ht="12" thickBot="1" x14ac:dyDescent="0.4">
      <c r="A27" s="2" t="s">
        <v>26</v>
      </c>
      <c r="B27" s="10"/>
    </row>
    <row r="28" spans="1:5" ht="12" thickBot="1" x14ac:dyDescent="0.4">
      <c r="A28" s="2" t="s">
        <v>27</v>
      </c>
      <c r="B28" s="10"/>
    </row>
    <row r="29" spans="1:5" ht="12" thickBot="1" x14ac:dyDescent="0.4">
      <c r="A29" s="2" t="s">
        <v>28</v>
      </c>
      <c r="B29" s="13"/>
    </row>
    <row r="30" spans="1:5" ht="12" thickBot="1" x14ac:dyDescent="0.4">
      <c r="A30" s="2" t="s">
        <v>29</v>
      </c>
      <c r="B30" s="14"/>
    </row>
    <row r="31" spans="1:5" ht="12.5" thickBot="1" x14ac:dyDescent="0.4">
      <c r="A31" s="15" t="s">
        <v>30</v>
      </c>
      <c r="B31" s="16"/>
      <c r="C31" s="17"/>
      <c r="D31" s="17"/>
      <c r="E31" s="17"/>
    </row>
    <row r="32" spans="1:5" ht="12.5" thickBot="1" x14ac:dyDescent="0.4">
      <c r="A32" s="15" t="s">
        <v>31</v>
      </c>
      <c r="B32" s="18"/>
      <c r="C32" s="17"/>
      <c r="D32" s="17"/>
      <c r="E32" s="17"/>
    </row>
    <row r="33" spans="1:2" ht="12" thickBot="1" x14ac:dyDescent="0.4">
      <c r="A33" s="7" t="s">
        <v>32</v>
      </c>
      <c r="B33" s="19"/>
    </row>
    <row r="34" spans="1:2" ht="12" thickBot="1" x14ac:dyDescent="0.4">
      <c r="A34" s="2" t="s">
        <v>33</v>
      </c>
      <c r="B34" s="9"/>
    </row>
    <row r="35" spans="1:2" ht="12" thickBot="1" x14ac:dyDescent="0.4">
      <c r="A35" s="2" t="s">
        <v>34</v>
      </c>
      <c r="B35" s="10"/>
    </row>
    <row r="36" spans="1:2" ht="12" thickBot="1" x14ac:dyDescent="0.4">
      <c r="A36" s="2" t="s">
        <v>35</v>
      </c>
      <c r="B36" s="10"/>
    </row>
    <row r="37" spans="1:2" ht="12" thickBot="1" x14ac:dyDescent="0.4">
      <c r="A37" s="2" t="s">
        <v>36</v>
      </c>
      <c r="B37" s="10"/>
    </row>
    <row r="38" spans="1:2" ht="12" thickBot="1" x14ac:dyDescent="0.4">
      <c r="A38" s="2" t="s">
        <v>37</v>
      </c>
      <c r="B38" s="9"/>
    </row>
    <row r="39" spans="1:2" ht="12" thickBot="1" x14ac:dyDescent="0.4">
      <c r="A39" s="2" t="s">
        <v>38</v>
      </c>
      <c r="B39" s="9"/>
    </row>
    <row r="40" spans="1:2" ht="12" thickBot="1" x14ac:dyDescent="0.4">
      <c r="A40" s="2" t="s">
        <v>39</v>
      </c>
      <c r="B40" s="10"/>
    </row>
    <row r="41" spans="1:2" ht="12" thickBot="1" x14ac:dyDescent="0.4">
      <c r="A41" s="2" t="s">
        <v>40</v>
      </c>
      <c r="B41" s="9"/>
    </row>
    <row r="42" spans="1:2" ht="12" thickBot="1" x14ac:dyDescent="0.4">
      <c r="A42" s="2" t="s">
        <v>38</v>
      </c>
      <c r="B42" s="9"/>
    </row>
    <row r="43" spans="1:2" ht="12" thickBot="1" x14ac:dyDescent="0.4">
      <c r="A43" s="2" t="s">
        <v>41</v>
      </c>
      <c r="B43" s="9"/>
    </row>
    <row r="44" spans="1:2" ht="12" thickBot="1" x14ac:dyDescent="0.4">
      <c r="A44" s="7" t="s">
        <v>42</v>
      </c>
      <c r="B44" s="19"/>
    </row>
    <row r="45" spans="1:2" ht="12" thickBot="1" x14ac:dyDescent="0.4">
      <c r="A45" s="2" t="s">
        <v>43</v>
      </c>
      <c r="B45" s="10"/>
    </row>
    <row r="46" spans="1:2" ht="12" thickBot="1" x14ac:dyDescent="0.4">
      <c r="A46" s="2" t="s">
        <v>44</v>
      </c>
      <c r="B46" s="10"/>
    </row>
    <row r="47" spans="1:2" ht="12" thickBot="1" x14ac:dyDescent="0.4">
      <c r="A47" s="2" t="s">
        <v>45</v>
      </c>
      <c r="B47" s="10"/>
    </row>
    <row r="48" spans="1:2" ht="12" thickBot="1" x14ac:dyDescent="0.4">
      <c r="A48" s="2" t="s">
        <v>46</v>
      </c>
      <c r="B48" s="9"/>
    </row>
    <row r="49" spans="1:2" ht="12" thickBot="1" x14ac:dyDescent="0.4">
      <c r="A49" s="2" t="s">
        <v>47</v>
      </c>
      <c r="B49" s="20"/>
    </row>
    <row r="50" spans="1:2" ht="12" thickBot="1" x14ac:dyDescent="0.4">
      <c r="A50" s="2" t="s">
        <v>48</v>
      </c>
      <c r="B50" s="9"/>
    </row>
    <row r="51" spans="1:2" ht="12" thickBot="1" x14ac:dyDescent="0.4">
      <c r="A51" s="2" t="s">
        <v>49</v>
      </c>
      <c r="B51" s="10"/>
    </row>
    <row r="52" spans="1:2" ht="12" thickBot="1" x14ac:dyDescent="0.4">
      <c r="A52" s="7" t="s">
        <v>50</v>
      </c>
      <c r="B52" s="19"/>
    </row>
    <row r="53" spans="1:2" ht="12" thickBot="1" x14ac:dyDescent="0.4">
      <c r="A53" s="2" t="s">
        <v>51</v>
      </c>
      <c r="B53" s="10"/>
    </row>
    <row r="54" spans="1:2" ht="12" thickBot="1" x14ac:dyDescent="0.4">
      <c r="A54" s="2" t="s">
        <v>52</v>
      </c>
      <c r="B54" s="20"/>
    </row>
    <row r="55" spans="1:2" ht="12" thickBot="1" x14ac:dyDescent="0.4">
      <c r="A55" s="2" t="s">
        <v>49</v>
      </c>
      <c r="B55" s="10"/>
    </row>
    <row r="56" spans="1:2" ht="12" thickBot="1" x14ac:dyDescent="0.4">
      <c r="A56" s="2" t="s">
        <v>53</v>
      </c>
      <c r="B56" s="10"/>
    </row>
    <row r="57" spans="1:2" ht="12" thickBot="1" x14ac:dyDescent="0.4">
      <c r="A57" s="2" t="s">
        <v>54</v>
      </c>
      <c r="B57" s="20"/>
    </row>
    <row r="58" spans="1:2" ht="12" thickBot="1" x14ac:dyDescent="0.4">
      <c r="A58" s="2" t="s">
        <v>55</v>
      </c>
      <c r="B58" s="20"/>
    </row>
    <row r="59" spans="1:2" ht="12" thickBot="1" x14ac:dyDescent="0.4">
      <c r="A59" s="2" t="s">
        <v>56</v>
      </c>
      <c r="B59" s="10"/>
    </row>
    <row r="60" spans="1:2" ht="12" thickBot="1" x14ac:dyDescent="0.4">
      <c r="A60" s="2" t="s">
        <v>57</v>
      </c>
      <c r="B60" s="10"/>
    </row>
    <row r="61" spans="1:2" ht="12" thickBot="1" x14ac:dyDescent="0.4">
      <c r="A61" s="2" t="s">
        <v>58</v>
      </c>
      <c r="B61" s="10"/>
    </row>
    <row r="62" spans="1:2" ht="12" thickBot="1" x14ac:dyDescent="0.4">
      <c r="A62" s="2" t="s">
        <v>59</v>
      </c>
      <c r="B62" s="20"/>
    </row>
    <row r="63" spans="1:2" ht="12" thickBot="1" x14ac:dyDescent="0.4">
      <c r="A63" s="2" t="s">
        <v>60</v>
      </c>
      <c r="B63" s="20"/>
    </row>
    <row r="64" spans="1:2" ht="12" thickBot="1" x14ac:dyDescent="0.4">
      <c r="A64" s="7" t="s">
        <v>61</v>
      </c>
      <c r="B64" s="19"/>
    </row>
    <row r="65" spans="1:2" ht="12" thickBot="1" x14ac:dyDescent="0.4">
      <c r="A65" s="2" t="s">
        <v>62</v>
      </c>
      <c r="B65" s="10"/>
    </row>
    <row r="66" spans="1:2" ht="12" thickBot="1" x14ac:dyDescent="0.4">
      <c r="A66" s="2" t="s">
        <v>63</v>
      </c>
      <c r="B66" s="21"/>
    </row>
    <row r="67" spans="1:2" ht="12" thickBot="1" x14ac:dyDescent="0.4">
      <c r="A67" s="2" t="s">
        <v>64</v>
      </c>
      <c r="B67" s="10"/>
    </row>
    <row r="68" spans="1:2" ht="12" thickBot="1" x14ac:dyDescent="0.4">
      <c r="A68" s="2" t="s">
        <v>65</v>
      </c>
      <c r="B68" s="10"/>
    </row>
    <row r="69" spans="1:2" ht="12" thickBot="1" x14ac:dyDescent="0.4">
      <c r="A69" s="2" t="s">
        <v>63</v>
      </c>
      <c r="B69" s="21"/>
    </row>
    <row r="70" spans="1:2" ht="12" thickBot="1" x14ac:dyDescent="0.4">
      <c r="A70" s="7" t="s">
        <v>66</v>
      </c>
      <c r="B70" s="19"/>
    </row>
    <row r="71" spans="1:2" ht="12" thickBot="1" x14ac:dyDescent="0.4">
      <c r="A71" s="2" t="s">
        <v>67</v>
      </c>
      <c r="B71" s="20"/>
    </row>
    <row r="72" spans="1:2" ht="12" thickBot="1" x14ac:dyDescent="0.4">
      <c r="A72" s="2" t="s">
        <v>68</v>
      </c>
      <c r="B72" s="9"/>
    </row>
    <row r="73" spans="1:2" ht="12" thickBot="1" x14ac:dyDescent="0.4">
      <c r="A73" s="7" t="s">
        <v>69</v>
      </c>
      <c r="B73" s="22"/>
    </row>
    <row r="74" spans="1:2" ht="12" thickBot="1" x14ac:dyDescent="0.4">
      <c r="A74" s="2" t="s">
        <v>70</v>
      </c>
      <c r="B74" s="20"/>
    </row>
    <row r="75" spans="1:2" ht="12" thickBot="1" x14ac:dyDescent="0.4">
      <c r="A75" s="2" t="s">
        <v>71</v>
      </c>
      <c r="B75" s="9"/>
    </row>
    <row r="76" spans="1:2" ht="12" thickBot="1" x14ac:dyDescent="0.4">
      <c r="A76" s="2" t="s">
        <v>72</v>
      </c>
      <c r="B76" s="20"/>
    </row>
    <row r="77" spans="1:2" ht="12" thickBot="1" x14ac:dyDescent="0.4">
      <c r="A77" s="2" t="s">
        <v>73</v>
      </c>
      <c r="B77" s="20"/>
    </row>
    <row r="78" spans="1:2" ht="47.9" customHeight="1" thickBot="1" x14ac:dyDescent="0.4">
      <c r="A78" s="2" t="s">
        <v>74</v>
      </c>
      <c r="B78" s="9"/>
    </row>
    <row r="79" spans="1:2" ht="12" thickBot="1" x14ac:dyDescent="0.4">
      <c r="A79" s="4" t="s">
        <v>75</v>
      </c>
      <c r="B79" s="9"/>
    </row>
  </sheetData>
  <dataValidations xWindow="985" yWindow="736" count="16">
    <dataValidation type="whole" allowBlank="1" showInputMessage="1" showErrorMessage="1" promptTitle="Number of Storeys" prompt="Input the total number of stories (above ground, including the ground floor.)" sqref="B14 B8:B12" xr:uid="{00000000-0002-0000-0000-000000000000}">
      <formula1>0</formula1>
      <formula2>50</formula2>
    </dataValidation>
    <dataValidation type="whole" allowBlank="1" showInputMessage="1" showErrorMessage="1" promptTitle="Number of Basement Floors" prompt="Input the total number of basement floors (below ground only)" sqref="B15" xr:uid="{00000000-0002-0000-0000-000001000000}">
      <formula1>0</formula1>
      <formula2>50</formula2>
    </dataValidation>
    <dataValidation allowBlank="1" showInputMessage="1" showErrorMessage="1" promptTitle="Age in Years" prompt="Input the age of the building in years as accurately as possible. _x000a_If the age is only known to the nearest decade, assume the first year in that decade." sqref="B16" xr:uid="{00000000-0002-0000-0000-000002000000}"/>
    <dataValidation type="decimal" allowBlank="1" showInputMessage="1" showErrorMessage="1" promptTitle="Percentage of the building clad" prompt="Approximate percentage of the building clad" sqref="B26" xr:uid="{00000000-0002-0000-0000-000003000000}">
      <formula1>0</formula1>
      <formula2>100</formula2>
    </dataValidation>
    <dataValidation allowBlank="1" showInputMessage="1" showErrorMessage="1" promptTitle="distance to nearest building" prompt="Input in Feet" sqref="B34" xr:uid="{00000000-0002-0000-0000-000004000000}"/>
    <dataValidation type="whole" allowBlank="1" showInputMessage="1" showErrorMessage="1" sqref="B30" xr:uid="{00000000-0002-0000-0000-000005000000}">
      <formula1>0</formula1>
      <formula2>100</formula2>
    </dataValidation>
    <dataValidation type="list" allowBlank="1" showInputMessage="1" showErrorMessage="1" promptTitle="Maintenance and Repair standards" prompt="Select from 1-5 (1 being excellent 5 being unacceptable)" sqref="B17" xr:uid="{00000000-0002-0000-0000-000006000000}">
      <formula1>#REF!</formula1>
    </dataValidation>
    <dataValidation type="list" allowBlank="1" showInputMessage="1" showErrorMessage="1" promptTitle="Internal Walls" prompt="Advise on internal wall composition_x000a_" sqref="B25" xr:uid="{00000000-0002-0000-0000-000007000000}">
      <formula1>#REF!</formula1>
    </dataValidation>
    <dataValidation type="list" allowBlank="1" showInputMessage="1" showErrorMessage="1" promptTitle="Insulation" prompt="Select type of insulation " sqref="B27" xr:uid="{00000000-0002-0000-0000-000008000000}">
      <formula1>#REF!</formula1>
    </dataValidation>
    <dataValidation type="list" allowBlank="1" showInputMessage="1" showErrorMessage="1" promptTitle="Roof Type" prompt="Select Roof Type/Shape" sqref="B28" xr:uid="{00000000-0002-0000-0000-000009000000}">
      <formula1>#REF!</formula1>
    </dataValidation>
    <dataValidation type="list" allowBlank="1" showInputMessage="1" showErrorMessage="1" sqref="B29 B71 B37 B40 B32 B65 B74 B76:B77 B51 B53:B63 B67:B68 B20 B45:B47" xr:uid="{00000000-0002-0000-0000-00000A000000}">
      <formula1>#REF!</formula1>
    </dataValidation>
    <dataValidation type="list" allowBlank="1" showInputMessage="1" showErrorMessage="1" promptTitle="Heating Fuel" prompt="Select Heating Fuel Source" sqref="B35" xr:uid="{00000000-0002-0000-0000-00000B000000}">
      <formula1>#REF!</formula1>
    </dataValidation>
    <dataValidation type="list" allowBlank="1" showInputMessage="1" showErrorMessage="1" promptTitle="Heating System" prompt="Select Heating System" sqref="B36" xr:uid="{00000000-0002-0000-0000-00000C000000}">
      <formula1>#REF!</formula1>
    </dataValidation>
    <dataValidation type="list" allowBlank="1" showInputMessage="1" showErrorMessage="1" promptTitle="Alarm Types" prompt="smoke detectors Onl = P1 in all rooms P2 key rooms only _x000a_M= Manual call points only_x000a_L = integrated call points and detectors L5 high risk areas only, L4 escape only, L3 Escape plus adjacent rooms, L2 = L3+L5, L1 everywhere. _x000a__x000a__x000a_" sqref="B49" xr:uid="{00000000-0002-0000-0000-000011000000}">
      <formula1>#REF!</formula1>
    </dataValidation>
    <dataValidation type="list" allowBlank="1" showInputMessage="1" showErrorMessage="1" promptTitle="Construction Type" prompt="Type of Building Construction" sqref="B22" xr:uid="{00000000-0002-0000-0000-000013000000}">
      <formula1>#REF!</formula1>
    </dataValidation>
    <dataValidation type="list" allowBlank="1" showInputMessage="1" showErrorMessage="1" promptTitle="Cladding" prompt="Type of cladding" sqref="B23:B24" xr:uid="{00000000-0002-0000-0000-000014000000}">
      <formula1>#REF!</formula1>
    </dataValidation>
  </dataValidations>
  <pageMargins left="0.7" right="0.7" top="0.75" bottom="0.75" header="0.3" footer="0.3"/>
  <pageSetup paperSize="9"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Z251"/>
  <sheetViews>
    <sheetView tabSelected="1" zoomScaleNormal="100" workbookViewId="0">
      <selection sqref="A1:XFD1048576"/>
    </sheetView>
  </sheetViews>
  <sheetFormatPr defaultColWidth="9.1796875" defaultRowHeight="15.5" x14ac:dyDescent="0.35"/>
  <cols>
    <col min="1" max="1" width="6.7265625" style="152" customWidth="1"/>
    <col min="2" max="2" width="11.54296875" style="152" customWidth="1"/>
    <col min="3" max="3" width="15.54296875" style="152" customWidth="1"/>
    <col min="4" max="4" width="14.1796875" style="152" customWidth="1"/>
    <col min="5" max="5" width="13" style="152" customWidth="1"/>
    <col min="6" max="6" width="30.1796875" style="152" customWidth="1"/>
    <col min="7" max="7" width="21.453125" style="152" customWidth="1"/>
    <col min="8" max="8" width="11.54296875" style="152" customWidth="1"/>
    <col min="9" max="9" width="13.1796875" style="152" customWidth="1"/>
    <col min="10" max="10" width="13.54296875" style="152" customWidth="1"/>
    <col min="11" max="11" width="20.54296875" style="152" bestFit="1" customWidth="1"/>
    <col min="12" max="13" width="14.453125" style="152" customWidth="1"/>
    <col min="14" max="15" width="15.54296875" style="152" customWidth="1"/>
    <col min="16" max="16" width="15" style="152" customWidth="1"/>
    <col min="17" max="18" width="10" style="152" customWidth="1"/>
    <col min="19" max="19" width="10.453125" style="152" customWidth="1"/>
    <col min="20" max="20" width="17.7265625" style="152" customWidth="1"/>
    <col min="21" max="21" width="15" style="152" customWidth="1"/>
    <col min="22" max="22" width="10.453125" style="152" customWidth="1"/>
    <col min="23" max="23" width="25.1796875" style="152" customWidth="1"/>
    <col min="24" max="24" width="36" style="152" customWidth="1"/>
    <col min="25" max="25" width="23.54296875" style="152" customWidth="1"/>
    <col min="26" max="26" width="28" style="152" customWidth="1"/>
    <col min="27" max="27" width="23.81640625" style="152" customWidth="1"/>
    <col min="28" max="28" width="15" style="152" customWidth="1"/>
    <col min="29" max="29" width="9.54296875" style="152" customWidth="1"/>
    <col min="30" max="30" width="23.54296875" style="152" customWidth="1"/>
    <col min="31" max="31" width="13.453125" style="152" customWidth="1"/>
    <col min="32" max="32" width="22.453125" style="152" customWidth="1"/>
    <col min="33" max="33" width="14.54296875" style="152" customWidth="1"/>
    <col min="34" max="34" width="19.1796875" style="152" customWidth="1"/>
    <col min="35" max="35" width="9.54296875" style="152" customWidth="1"/>
    <col min="36" max="36" width="15.54296875" style="156" customWidth="1"/>
    <col min="37" max="37" width="23.54296875" style="152" customWidth="1"/>
    <col min="38" max="38" width="22.54296875" style="152" customWidth="1"/>
    <col min="39" max="39" width="9.54296875" style="152" customWidth="1"/>
    <col min="40" max="41" width="16.54296875" style="152" customWidth="1"/>
    <col min="42" max="42" width="9.54296875" style="152" customWidth="1"/>
    <col min="43" max="43" width="21.1796875" style="152" customWidth="1"/>
    <col min="44" max="45" width="16.54296875" style="152" customWidth="1"/>
    <col min="46" max="47" width="9.81640625" style="152" customWidth="1"/>
    <col min="48" max="48" width="17.54296875" style="152" customWidth="1"/>
    <col min="49" max="49" width="11.81640625" style="152" customWidth="1"/>
    <col min="50" max="50" width="14.453125" style="152" customWidth="1"/>
    <col min="51" max="51" width="15" style="152" customWidth="1"/>
    <col min="52" max="52" width="18.81640625" style="152" customWidth="1"/>
    <col min="53" max="53" width="12" style="152" customWidth="1"/>
    <col min="54" max="54" width="11.54296875" style="152" customWidth="1"/>
    <col min="55" max="55" width="18.81640625" style="152" customWidth="1"/>
    <col min="56" max="56" width="17.453125" style="152" bestFit="1" customWidth="1"/>
    <col min="57" max="60" width="13.54296875" style="152" customWidth="1"/>
    <col min="61" max="61" width="27.453125" style="152" customWidth="1"/>
    <col min="62" max="62" width="12.1796875" style="152" customWidth="1"/>
    <col min="63" max="63" width="27.1796875" style="152" customWidth="1"/>
    <col min="64" max="64" width="12.81640625" style="152" bestFit="1" customWidth="1"/>
    <col min="65" max="65" width="22.54296875" style="152" bestFit="1" customWidth="1"/>
    <col min="66" max="66" width="9.81640625" style="152" customWidth="1"/>
    <col min="67" max="67" width="15.81640625" style="152" customWidth="1"/>
    <col min="68" max="68" width="13.453125" style="152" bestFit="1" customWidth="1"/>
    <col min="69" max="72" width="14.453125" style="152" customWidth="1"/>
    <col min="73" max="73" width="10.1796875" style="152" customWidth="1"/>
    <col min="74" max="74" width="25.54296875" style="152" customWidth="1"/>
    <col min="75" max="75" width="11.81640625" style="152" customWidth="1"/>
    <col min="76" max="76" width="14.81640625" style="152" customWidth="1"/>
    <col min="77" max="77" width="28.1796875" style="152" customWidth="1"/>
    <col min="78" max="78" width="45.1796875" style="152" customWidth="1"/>
    <col min="79" max="16384" width="9.1796875" style="152"/>
  </cols>
  <sheetData>
    <row r="1" spans="1:78" x14ac:dyDescent="0.35">
      <c r="F1" s="153" t="s">
        <v>76</v>
      </c>
      <c r="T1" s="154" t="s">
        <v>77</v>
      </c>
      <c r="U1" s="155">
        <v>10.763999999999999</v>
      </c>
    </row>
    <row r="2" spans="1:78" x14ac:dyDescent="0.35">
      <c r="C2" s="157" t="s">
        <v>78</v>
      </c>
      <c r="D2" s="158"/>
      <c r="E2" s="158"/>
      <c r="F2" s="158"/>
      <c r="G2" s="158"/>
      <c r="H2" s="158"/>
      <c r="I2" s="158"/>
      <c r="J2" s="159"/>
      <c r="K2" s="160" t="s">
        <v>79</v>
      </c>
      <c r="L2" s="161"/>
      <c r="M2" s="161"/>
      <c r="N2" s="161"/>
      <c r="O2" s="161"/>
      <c r="P2" s="162"/>
      <c r="Q2" s="160" t="s">
        <v>12</v>
      </c>
      <c r="R2" s="161"/>
      <c r="S2" s="161"/>
      <c r="T2" s="161"/>
      <c r="U2" s="161"/>
      <c r="V2" s="161"/>
      <c r="W2" s="161"/>
      <c r="X2" s="162"/>
      <c r="Y2" s="160" t="s">
        <v>20</v>
      </c>
      <c r="Z2" s="161"/>
      <c r="AA2" s="161"/>
      <c r="AB2" s="161"/>
      <c r="AC2" s="161"/>
      <c r="AD2" s="161"/>
      <c r="AE2" s="161"/>
      <c r="AF2" s="161"/>
      <c r="AG2" s="161"/>
      <c r="AH2" s="161"/>
      <c r="AI2" s="162"/>
      <c r="AJ2" s="160" t="s">
        <v>32</v>
      </c>
      <c r="AK2" s="161"/>
      <c r="AL2" s="161"/>
      <c r="AM2" s="161"/>
      <c r="AN2" s="161"/>
      <c r="AO2" s="161"/>
      <c r="AP2" s="161"/>
      <c r="AQ2" s="161"/>
      <c r="AR2" s="161"/>
      <c r="AS2" s="162"/>
      <c r="AT2" s="158" t="s">
        <v>42</v>
      </c>
      <c r="AU2" s="158"/>
      <c r="AV2" s="158"/>
      <c r="AW2" s="158"/>
      <c r="AX2" s="158"/>
      <c r="AY2" s="158"/>
      <c r="AZ2" s="163"/>
      <c r="BA2" s="157" t="s">
        <v>50</v>
      </c>
      <c r="BB2" s="158"/>
      <c r="BC2" s="158"/>
      <c r="BD2" s="158"/>
      <c r="BE2" s="158"/>
      <c r="BF2" s="158"/>
      <c r="BG2" s="158"/>
      <c r="BH2" s="158"/>
      <c r="BI2" s="158"/>
      <c r="BJ2" s="158"/>
      <c r="BK2" s="163"/>
      <c r="BL2" s="157" t="s">
        <v>61</v>
      </c>
      <c r="BM2" s="158"/>
      <c r="BN2" s="158"/>
      <c r="BO2" s="158"/>
      <c r="BP2" s="157" t="s">
        <v>66</v>
      </c>
      <c r="BQ2" s="158"/>
      <c r="BR2" s="164" t="s">
        <v>80</v>
      </c>
      <c r="BS2" s="165"/>
      <c r="BT2" s="166"/>
      <c r="BU2" s="158" t="s">
        <v>69</v>
      </c>
      <c r="BV2" s="158"/>
      <c r="BW2" s="158"/>
      <c r="BX2" s="158"/>
      <c r="BY2" s="163"/>
      <c r="BZ2" s="167"/>
    </row>
    <row r="3" spans="1:78" s="174" customFormat="1" ht="77.5" x14ac:dyDescent="0.35">
      <c r="A3" s="168" t="s">
        <v>81</v>
      </c>
      <c r="B3" s="168" t="s">
        <v>82</v>
      </c>
      <c r="C3" s="168" t="s">
        <v>1</v>
      </c>
      <c r="D3" s="169"/>
      <c r="E3" s="169" t="s">
        <v>83</v>
      </c>
      <c r="F3" s="170" t="s">
        <v>2</v>
      </c>
      <c r="G3" s="170" t="s">
        <v>3</v>
      </c>
      <c r="H3" s="170" t="s">
        <v>4</v>
      </c>
      <c r="I3" s="171" t="s">
        <v>5</v>
      </c>
      <c r="J3" s="171" t="s">
        <v>84</v>
      </c>
      <c r="K3" s="172" t="s">
        <v>7</v>
      </c>
      <c r="L3" s="173" t="s">
        <v>8</v>
      </c>
      <c r="M3" s="173" t="s">
        <v>9</v>
      </c>
      <c r="N3" s="173" t="s">
        <v>85</v>
      </c>
      <c r="O3" s="174" t="s">
        <v>6598</v>
      </c>
      <c r="P3" s="175" t="s">
        <v>11</v>
      </c>
      <c r="Q3" s="172" t="s">
        <v>13</v>
      </c>
      <c r="R3" s="173" t="s">
        <v>14</v>
      </c>
      <c r="S3" s="173" t="s">
        <v>86</v>
      </c>
      <c r="T3" s="173" t="s">
        <v>16</v>
      </c>
      <c r="U3" s="173" t="s">
        <v>17</v>
      </c>
      <c r="V3" s="173" t="s">
        <v>18</v>
      </c>
      <c r="W3" s="176" t="s">
        <v>19</v>
      </c>
      <c r="X3" s="175" t="s">
        <v>87</v>
      </c>
      <c r="Y3" s="172" t="s">
        <v>21</v>
      </c>
      <c r="Z3" s="173" t="s">
        <v>22</v>
      </c>
      <c r="AA3" s="173" t="s">
        <v>23</v>
      </c>
      <c r="AB3" s="173" t="s">
        <v>24</v>
      </c>
      <c r="AC3" s="173" t="s">
        <v>25</v>
      </c>
      <c r="AD3" s="173" t="s">
        <v>26</v>
      </c>
      <c r="AE3" s="173" t="s">
        <v>27</v>
      </c>
      <c r="AF3" s="173" t="s">
        <v>28</v>
      </c>
      <c r="AG3" s="173" t="s">
        <v>29</v>
      </c>
      <c r="AH3" s="177" t="s">
        <v>30</v>
      </c>
      <c r="AI3" s="178" t="s">
        <v>31</v>
      </c>
      <c r="AJ3" s="179" t="s">
        <v>33</v>
      </c>
      <c r="AK3" s="173" t="s">
        <v>34</v>
      </c>
      <c r="AL3" s="173" t="s">
        <v>35</v>
      </c>
      <c r="AM3" s="173" t="s">
        <v>36</v>
      </c>
      <c r="AN3" s="173" t="s">
        <v>37</v>
      </c>
      <c r="AO3" s="173" t="s">
        <v>88</v>
      </c>
      <c r="AP3" s="173" t="s">
        <v>39</v>
      </c>
      <c r="AQ3" s="173" t="s">
        <v>40</v>
      </c>
      <c r="AR3" s="173" t="s">
        <v>89</v>
      </c>
      <c r="AS3" s="175" t="s">
        <v>41</v>
      </c>
      <c r="AT3" s="176" t="s">
        <v>90</v>
      </c>
      <c r="AU3" s="173" t="s">
        <v>91</v>
      </c>
      <c r="AV3" s="173" t="s">
        <v>45</v>
      </c>
      <c r="AW3" s="173" t="s">
        <v>46</v>
      </c>
      <c r="AX3" s="173" t="s">
        <v>47</v>
      </c>
      <c r="AY3" s="173" t="s">
        <v>48</v>
      </c>
      <c r="AZ3" s="180" t="s">
        <v>49</v>
      </c>
      <c r="BA3" s="181" t="s">
        <v>51</v>
      </c>
      <c r="BB3" s="173" t="s">
        <v>92</v>
      </c>
      <c r="BC3" s="173" t="s">
        <v>49</v>
      </c>
      <c r="BD3" s="173" t="s">
        <v>53</v>
      </c>
      <c r="BE3" s="174" t="s">
        <v>54</v>
      </c>
      <c r="BF3" s="176" t="s">
        <v>55</v>
      </c>
      <c r="BG3" s="173" t="s">
        <v>56</v>
      </c>
      <c r="BH3" s="173" t="s">
        <v>57</v>
      </c>
      <c r="BI3" s="173" t="s">
        <v>58</v>
      </c>
      <c r="BJ3" s="173" t="s">
        <v>59</v>
      </c>
      <c r="BK3" s="180" t="s">
        <v>60</v>
      </c>
      <c r="BL3" s="181" t="s">
        <v>62</v>
      </c>
      <c r="BM3" s="173" t="s">
        <v>63</v>
      </c>
      <c r="BN3" s="173" t="s">
        <v>64</v>
      </c>
      <c r="BO3" s="173" t="s">
        <v>93</v>
      </c>
      <c r="BP3" s="182" t="s">
        <v>94</v>
      </c>
      <c r="BQ3" s="183" t="s">
        <v>68</v>
      </c>
      <c r="BR3" s="184" t="s">
        <v>95</v>
      </c>
      <c r="BS3" s="185" t="s">
        <v>96</v>
      </c>
      <c r="BT3" s="175" t="s">
        <v>97</v>
      </c>
      <c r="BU3" s="186" t="s">
        <v>70</v>
      </c>
      <c r="BV3" s="187" t="s">
        <v>98</v>
      </c>
      <c r="BW3" s="187" t="s">
        <v>72</v>
      </c>
      <c r="BX3" s="187" t="s">
        <v>73</v>
      </c>
      <c r="BY3" s="188" t="s">
        <v>98</v>
      </c>
      <c r="BZ3" s="189" t="s">
        <v>75</v>
      </c>
    </row>
    <row r="4" spans="1:78" ht="46.5" x14ac:dyDescent="0.35">
      <c r="A4" s="152">
        <v>1216</v>
      </c>
      <c r="B4" s="152" t="s">
        <v>265</v>
      </c>
      <c r="C4" s="190" t="s">
        <v>266</v>
      </c>
      <c r="D4" s="191" t="s">
        <v>267</v>
      </c>
      <c r="E4" s="192" t="s">
        <v>156</v>
      </c>
      <c r="F4" s="190" t="s">
        <v>268</v>
      </c>
      <c r="G4" s="190" t="s">
        <v>269</v>
      </c>
      <c r="H4" s="193" t="s">
        <v>106</v>
      </c>
      <c r="I4" s="194" t="s">
        <v>270</v>
      </c>
      <c r="J4" s="194" t="s">
        <v>108</v>
      </c>
      <c r="K4" s="195">
        <v>14139813</v>
      </c>
      <c r="L4" s="196"/>
      <c r="M4" s="196"/>
      <c r="N4" s="196"/>
      <c r="O4" s="197"/>
      <c r="P4" s="198">
        <f t="shared" ref="P4" si="0">SUM(M4/12*N4)+K4+L4</f>
        <v>14139813</v>
      </c>
      <c r="Q4" s="199">
        <v>2</v>
      </c>
      <c r="R4" s="193">
        <v>0</v>
      </c>
      <c r="S4" s="193"/>
      <c r="T4" s="193" t="s">
        <v>109</v>
      </c>
      <c r="U4" s="200">
        <v>29140.085519999997</v>
      </c>
      <c r="V4" s="201">
        <f>U4/10.764</f>
        <v>2707.18</v>
      </c>
      <c r="W4" s="202"/>
      <c r="X4" s="203" t="s">
        <v>111</v>
      </c>
      <c r="Y4" s="199"/>
      <c r="Z4" s="193"/>
      <c r="AA4" s="193"/>
      <c r="AB4" s="193"/>
      <c r="AC4" s="204"/>
      <c r="AD4" s="193"/>
      <c r="AE4" s="193"/>
      <c r="AF4" s="193"/>
      <c r="AG4" s="204"/>
      <c r="AH4" s="205"/>
      <c r="AI4" s="206"/>
      <c r="AJ4" s="207"/>
      <c r="AK4" s="193" t="s">
        <v>136</v>
      </c>
      <c r="AL4" s="193" t="s">
        <v>136</v>
      </c>
      <c r="AM4" s="208"/>
      <c r="AN4" s="193"/>
      <c r="AO4" s="193"/>
      <c r="AP4" s="208"/>
      <c r="AQ4" s="193"/>
      <c r="AR4" s="193"/>
      <c r="AS4" s="203"/>
      <c r="AT4" s="209" t="s">
        <v>241</v>
      </c>
      <c r="AU4" s="208"/>
      <c r="AV4" s="208"/>
      <c r="AW4" s="204"/>
      <c r="AX4" s="193" t="s">
        <v>271</v>
      </c>
      <c r="AY4" s="204"/>
      <c r="AZ4" s="210" t="s">
        <v>136</v>
      </c>
      <c r="BA4" s="211" t="s">
        <v>241</v>
      </c>
      <c r="BB4" s="193" t="s">
        <v>241</v>
      </c>
      <c r="BC4" s="193" t="s">
        <v>136</v>
      </c>
      <c r="BD4" s="193"/>
      <c r="BE4" s="208"/>
      <c r="BF4" s="209"/>
      <c r="BG4" s="208"/>
      <c r="BH4" s="208"/>
      <c r="BI4" s="193"/>
      <c r="BJ4" s="208"/>
      <c r="BK4" s="210"/>
      <c r="BL4" s="211"/>
      <c r="BM4" s="212"/>
      <c r="BN4" s="208" t="s">
        <v>127</v>
      </c>
      <c r="BO4" s="193" t="s">
        <v>121</v>
      </c>
      <c r="BP4" s="211"/>
      <c r="BQ4" s="213"/>
      <c r="BR4" s="214"/>
      <c r="BS4" s="215"/>
      <c r="BT4" s="203"/>
      <c r="BU4" s="216"/>
      <c r="BV4" s="217"/>
      <c r="BW4" s="218"/>
      <c r="BX4" s="218"/>
      <c r="BY4" s="219"/>
      <c r="BZ4" s="220" t="s">
        <v>272</v>
      </c>
    </row>
    <row r="5" spans="1:78" ht="12" customHeight="1" x14ac:dyDescent="0.35">
      <c r="A5" s="152">
        <v>1736</v>
      </c>
      <c r="B5" s="152" t="s">
        <v>693</v>
      </c>
      <c r="C5" s="152" t="s">
        <v>130</v>
      </c>
      <c r="E5" s="221"/>
      <c r="F5" s="152" t="s">
        <v>694</v>
      </c>
      <c r="G5" s="152" t="s">
        <v>694</v>
      </c>
      <c r="H5" s="193" t="s">
        <v>106</v>
      </c>
      <c r="I5" s="194" t="s">
        <v>695</v>
      </c>
      <c r="J5" s="194" t="s">
        <v>163</v>
      </c>
      <c r="K5" s="222">
        <v>237000</v>
      </c>
      <c r="L5" s="196"/>
      <c r="M5" s="196"/>
      <c r="N5" s="196"/>
      <c r="O5" s="197"/>
      <c r="P5" s="198">
        <f t="shared" ref="P5:P17" si="1">SUM(M5/12*N5)+K5+L5</f>
        <v>237000</v>
      </c>
      <c r="Q5" s="199">
        <v>2</v>
      </c>
      <c r="R5" s="193"/>
      <c r="S5" s="193">
        <v>1900</v>
      </c>
      <c r="T5" s="193"/>
      <c r="U5" s="223"/>
      <c r="V5" s="201">
        <v>61</v>
      </c>
      <c r="W5" s="202" t="s">
        <v>235</v>
      </c>
      <c r="X5" s="203" t="s">
        <v>111</v>
      </c>
      <c r="Y5" s="199"/>
      <c r="Z5" s="193"/>
      <c r="AA5" s="193"/>
      <c r="AB5" s="193"/>
      <c r="AC5" s="204"/>
      <c r="AD5" s="193"/>
      <c r="AE5" s="193"/>
      <c r="AF5" s="193"/>
      <c r="AG5" s="204"/>
      <c r="AH5" s="205">
        <v>45595</v>
      </c>
      <c r="AI5" s="206" t="s">
        <v>118</v>
      </c>
      <c r="AJ5" s="207"/>
      <c r="AK5" s="193" t="s">
        <v>119</v>
      </c>
      <c r="AL5" s="193" t="s">
        <v>120</v>
      </c>
      <c r="AM5" s="208"/>
      <c r="AN5" s="193"/>
      <c r="AO5" s="193"/>
      <c r="AP5" s="208"/>
      <c r="AQ5" s="193"/>
      <c r="AR5" s="193"/>
      <c r="AS5" s="203" t="s">
        <v>696</v>
      </c>
      <c r="AT5" s="209"/>
      <c r="AU5" s="208"/>
      <c r="AV5" s="208"/>
      <c r="AW5" s="204"/>
      <c r="AX5" s="193"/>
      <c r="AY5" s="204"/>
      <c r="AZ5" s="210"/>
      <c r="BA5" s="211"/>
      <c r="BB5" s="193"/>
      <c r="BC5" s="193"/>
      <c r="BD5" s="193"/>
      <c r="BE5" s="208"/>
      <c r="BF5" s="209"/>
      <c r="BG5" s="208"/>
      <c r="BH5" s="208"/>
      <c r="BI5" s="193"/>
      <c r="BJ5" s="208"/>
      <c r="BK5" s="210"/>
      <c r="BL5" s="211"/>
      <c r="BM5" s="224"/>
      <c r="BN5" s="208"/>
      <c r="BO5" s="193"/>
      <c r="BP5" s="211"/>
      <c r="BQ5" s="213"/>
      <c r="BR5" s="214"/>
      <c r="BS5" s="215"/>
      <c r="BT5" s="203"/>
      <c r="BU5" s="216"/>
      <c r="BV5" s="217"/>
      <c r="BW5" s="218"/>
      <c r="BX5" s="218"/>
      <c r="BY5" s="219"/>
      <c r="BZ5" s="210"/>
    </row>
    <row r="6" spans="1:78" x14ac:dyDescent="0.35">
      <c r="B6" s="152" t="s">
        <v>697</v>
      </c>
      <c r="C6" s="223"/>
      <c r="D6" s="223" t="s">
        <v>102</v>
      </c>
      <c r="E6" s="202"/>
      <c r="F6" s="223" t="s">
        <v>698</v>
      </c>
      <c r="G6" s="223" t="s">
        <v>698</v>
      </c>
      <c r="H6" s="193" t="s">
        <v>162</v>
      </c>
      <c r="I6" s="194" t="s">
        <v>699</v>
      </c>
      <c r="J6" s="194" t="s">
        <v>163</v>
      </c>
      <c r="K6" s="222">
        <v>4631786</v>
      </c>
      <c r="L6" s="196"/>
      <c r="M6" s="196"/>
      <c r="N6" s="196"/>
      <c r="O6" s="197"/>
      <c r="P6" s="198">
        <f t="shared" si="1"/>
        <v>4631786</v>
      </c>
      <c r="Q6" s="199">
        <v>3</v>
      </c>
      <c r="R6" s="193"/>
      <c r="S6" s="193"/>
      <c r="T6" s="193"/>
      <c r="U6" s="223"/>
      <c r="V6" s="201">
        <v>382.83</v>
      </c>
      <c r="W6" s="202"/>
      <c r="X6" s="203" t="s">
        <v>111</v>
      </c>
      <c r="Y6" s="199"/>
      <c r="Z6" s="193"/>
      <c r="AA6" s="193"/>
      <c r="AB6" s="193"/>
      <c r="AC6" s="204"/>
      <c r="AD6" s="193"/>
      <c r="AE6" s="193"/>
      <c r="AF6" s="193"/>
      <c r="AG6" s="204"/>
      <c r="AH6" s="205"/>
      <c r="AI6" s="206"/>
      <c r="AJ6" s="207"/>
      <c r="AK6" s="193"/>
      <c r="AL6" s="193"/>
      <c r="AM6" s="208"/>
      <c r="AN6" s="193"/>
      <c r="AO6" s="193"/>
      <c r="AP6" s="208"/>
      <c r="AQ6" s="193"/>
      <c r="AR6" s="193"/>
      <c r="AS6" s="203"/>
      <c r="AT6" s="209"/>
      <c r="AU6" s="208"/>
      <c r="AV6" s="208"/>
      <c r="AW6" s="204"/>
      <c r="AX6" s="193"/>
      <c r="AY6" s="204"/>
      <c r="AZ6" s="210"/>
      <c r="BA6" s="211"/>
      <c r="BB6" s="193"/>
      <c r="BC6" s="193"/>
      <c r="BD6" s="193"/>
      <c r="BE6" s="208"/>
      <c r="BF6" s="209"/>
      <c r="BG6" s="208"/>
      <c r="BH6" s="208"/>
      <c r="BI6" s="193"/>
      <c r="BJ6" s="208"/>
      <c r="BK6" s="210"/>
      <c r="BL6" s="211"/>
      <c r="BM6" s="212"/>
      <c r="BN6" s="208"/>
      <c r="BO6" s="193"/>
      <c r="BP6" s="211"/>
      <c r="BQ6" s="213"/>
      <c r="BR6" s="214"/>
      <c r="BS6" s="215"/>
      <c r="BT6" s="203"/>
      <c r="BU6" s="216"/>
      <c r="BV6" s="217"/>
      <c r="BW6" s="218"/>
      <c r="BX6" s="218"/>
      <c r="BY6" s="219"/>
      <c r="BZ6" s="210"/>
    </row>
    <row r="7" spans="1:78" x14ac:dyDescent="0.35">
      <c r="A7" s="152">
        <v>1310</v>
      </c>
      <c r="B7" s="152" t="s">
        <v>700</v>
      </c>
      <c r="C7" s="152" t="s">
        <v>130</v>
      </c>
      <c r="D7" s="152" t="s">
        <v>102</v>
      </c>
      <c r="E7" s="221" t="s">
        <v>601</v>
      </c>
      <c r="F7" s="152" t="s">
        <v>701</v>
      </c>
      <c r="G7" s="152" t="s">
        <v>466</v>
      </c>
      <c r="H7" s="193" t="s">
        <v>106</v>
      </c>
      <c r="I7" s="194" t="s">
        <v>702</v>
      </c>
      <c r="J7" s="194" t="s">
        <v>678</v>
      </c>
      <c r="K7" s="222">
        <v>234671</v>
      </c>
      <c r="L7" s="196"/>
      <c r="M7" s="196">
        <v>0</v>
      </c>
      <c r="N7" s="196"/>
      <c r="O7" s="197"/>
      <c r="P7" s="198">
        <f t="shared" si="1"/>
        <v>234671</v>
      </c>
      <c r="Q7" s="199">
        <v>1</v>
      </c>
      <c r="R7" s="193">
        <v>0</v>
      </c>
      <c r="S7" s="193"/>
      <c r="T7" s="193" t="s">
        <v>109</v>
      </c>
      <c r="U7" s="223"/>
      <c r="V7" s="201">
        <v>15</v>
      </c>
      <c r="W7" s="202" t="s">
        <v>618</v>
      </c>
      <c r="X7" s="203" t="s">
        <v>111</v>
      </c>
      <c r="Y7" s="199"/>
      <c r="Z7" s="193"/>
      <c r="AA7" s="193"/>
      <c r="AB7" s="193"/>
      <c r="AC7" s="204"/>
      <c r="AD7" s="193"/>
      <c r="AE7" s="193"/>
      <c r="AF7" s="193"/>
      <c r="AG7" s="204"/>
      <c r="AH7" s="205"/>
      <c r="AI7" s="206"/>
      <c r="AJ7" s="207"/>
      <c r="AK7" s="193" t="s">
        <v>136</v>
      </c>
      <c r="AL7" s="193" t="s">
        <v>136</v>
      </c>
      <c r="AM7" s="208"/>
      <c r="AN7" s="193"/>
      <c r="AO7" s="193"/>
      <c r="AP7" s="208"/>
      <c r="AQ7" s="193"/>
      <c r="AR7" s="193"/>
      <c r="AS7" s="203" t="s">
        <v>696</v>
      </c>
      <c r="AT7" s="209"/>
      <c r="AU7" s="208"/>
      <c r="AV7" s="208"/>
      <c r="AW7" s="204"/>
      <c r="AX7" s="193"/>
      <c r="AY7" s="204"/>
      <c r="AZ7" s="210"/>
      <c r="BA7" s="211"/>
      <c r="BB7" s="193"/>
      <c r="BC7" s="193"/>
      <c r="BD7" s="193"/>
      <c r="BE7" s="208"/>
      <c r="BF7" s="209"/>
      <c r="BG7" s="208"/>
      <c r="BH7" s="208"/>
      <c r="BI7" s="193"/>
      <c r="BJ7" s="208"/>
      <c r="BK7" s="210"/>
      <c r="BL7" s="211"/>
      <c r="BM7" s="224"/>
      <c r="BN7" s="208"/>
      <c r="BO7" s="193"/>
      <c r="BP7" s="211"/>
      <c r="BQ7" s="213"/>
      <c r="BR7" s="214"/>
      <c r="BS7" s="215"/>
      <c r="BT7" s="203"/>
      <c r="BU7" s="216"/>
      <c r="BV7" s="217"/>
      <c r="BW7" s="218"/>
      <c r="BX7" s="218"/>
      <c r="BY7" s="219"/>
      <c r="BZ7" s="210"/>
    </row>
    <row r="8" spans="1:78" s="226" customFormat="1" x14ac:dyDescent="0.35">
      <c r="A8" s="152">
        <v>1765</v>
      </c>
      <c r="B8" s="152" t="s">
        <v>703</v>
      </c>
      <c r="C8" s="152" t="s">
        <v>130</v>
      </c>
      <c r="D8" s="225" t="s">
        <v>704</v>
      </c>
      <c r="E8" s="221"/>
      <c r="F8" s="152" t="s">
        <v>705</v>
      </c>
      <c r="G8" s="152" t="s">
        <v>706</v>
      </c>
      <c r="H8" s="193" t="s">
        <v>106</v>
      </c>
      <c r="I8" s="194" t="s">
        <v>505</v>
      </c>
      <c r="J8" s="194" t="s">
        <v>707</v>
      </c>
      <c r="K8" s="222">
        <v>2672976</v>
      </c>
      <c r="L8" s="196"/>
      <c r="M8" s="196"/>
      <c r="N8" s="196"/>
      <c r="O8" s="197"/>
      <c r="P8" s="198">
        <f t="shared" si="1"/>
        <v>2672976</v>
      </c>
      <c r="Q8" s="199"/>
      <c r="R8" s="193"/>
      <c r="S8" s="193"/>
      <c r="T8" s="193"/>
      <c r="U8" s="223"/>
      <c r="V8" s="201">
        <f>U8/10.764</f>
        <v>0</v>
      </c>
      <c r="W8" s="202"/>
      <c r="X8" s="203" t="s">
        <v>111</v>
      </c>
      <c r="Y8" s="199"/>
      <c r="Z8" s="193"/>
      <c r="AA8" s="193"/>
      <c r="AB8" s="193"/>
      <c r="AC8" s="204"/>
      <c r="AD8" s="193"/>
      <c r="AE8" s="193"/>
      <c r="AF8" s="193"/>
      <c r="AG8" s="204"/>
      <c r="AH8" s="205"/>
      <c r="AI8" s="206"/>
      <c r="AJ8" s="207"/>
      <c r="AK8" s="193"/>
      <c r="AL8" s="193"/>
      <c r="AM8" s="208"/>
      <c r="AN8" s="193"/>
      <c r="AO8" s="193"/>
      <c r="AP8" s="208"/>
      <c r="AQ8" s="193"/>
      <c r="AR8" s="193"/>
      <c r="AS8" s="203"/>
      <c r="AT8" s="209"/>
      <c r="AU8" s="208"/>
      <c r="AV8" s="208"/>
      <c r="AW8" s="204"/>
      <c r="AX8" s="193"/>
      <c r="AY8" s="204"/>
      <c r="AZ8" s="210"/>
      <c r="BA8" s="211"/>
      <c r="BB8" s="193"/>
      <c r="BC8" s="193"/>
      <c r="BD8" s="193"/>
      <c r="BE8" s="208"/>
      <c r="BF8" s="209"/>
      <c r="BG8" s="208"/>
      <c r="BH8" s="208"/>
      <c r="BI8" s="193"/>
      <c r="BJ8" s="208"/>
      <c r="BK8" s="210"/>
      <c r="BL8" s="211"/>
      <c r="BM8" s="212"/>
      <c r="BN8" s="208"/>
      <c r="BO8" s="193"/>
      <c r="BP8" s="211"/>
      <c r="BQ8" s="213"/>
      <c r="BR8" s="214"/>
      <c r="BS8" s="215"/>
      <c r="BT8" s="203"/>
      <c r="BU8" s="216"/>
      <c r="BV8" s="217"/>
      <c r="BW8" s="218"/>
      <c r="BX8" s="218"/>
      <c r="BY8" s="219"/>
      <c r="BZ8" s="210"/>
    </row>
    <row r="9" spans="1:78" x14ac:dyDescent="0.35">
      <c r="A9" s="152">
        <v>1706</v>
      </c>
      <c r="B9" s="152" t="s">
        <v>708</v>
      </c>
      <c r="C9" s="152" t="s">
        <v>130</v>
      </c>
      <c r="D9" s="225" t="s">
        <v>704</v>
      </c>
      <c r="E9" s="221"/>
      <c r="F9" s="152" t="s">
        <v>709</v>
      </c>
      <c r="G9" s="152" t="s">
        <v>709</v>
      </c>
      <c r="H9" s="193" t="s">
        <v>106</v>
      </c>
      <c r="I9" s="194" t="s">
        <v>710</v>
      </c>
      <c r="J9" s="194" t="s">
        <v>163</v>
      </c>
      <c r="K9" s="222">
        <v>418722</v>
      </c>
      <c r="L9" s="196"/>
      <c r="M9" s="196"/>
      <c r="N9" s="196"/>
      <c r="O9" s="197"/>
      <c r="P9" s="198">
        <f t="shared" si="1"/>
        <v>418722</v>
      </c>
      <c r="Q9" s="199">
        <v>2</v>
      </c>
      <c r="R9" s="193">
        <v>0</v>
      </c>
      <c r="S9" s="193">
        <v>1970</v>
      </c>
      <c r="T9" s="193" t="s">
        <v>109</v>
      </c>
      <c r="U9" s="227">
        <v>1108.692</v>
      </c>
      <c r="V9" s="201">
        <f>U9/10.764</f>
        <v>103</v>
      </c>
      <c r="W9" s="202" t="s">
        <v>429</v>
      </c>
      <c r="X9" s="203" t="s">
        <v>111</v>
      </c>
      <c r="Y9" s="199" t="s">
        <v>112</v>
      </c>
      <c r="Z9" s="193" t="s">
        <v>113</v>
      </c>
      <c r="AA9" s="193" t="s">
        <v>114</v>
      </c>
      <c r="AB9" s="193" t="s">
        <v>115</v>
      </c>
      <c r="AC9" s="204"/>
      <c r="AD9" s="193"/>
      <c r="AE9" s="193" t="s">
        <v>304</v>
      </c>
      <c r="AF9" s="193" t="s">
        <v>711</v>
      </c>
      <c r="AG9" s="204">
        <v>0.1</v>
      </c>
      <c r="AH9" s="205">
        <v>45481</v>
      </c>
      <c r="AI9" s="206" t="s">
        <v>118</v>
      </c>
      <c r="AJ9" s="207">
        <v>0</v>
      </c>
      <c r="AK9" s="193" t="s">
        <v>119</v>
      </c>
      <c r="AL9" s="193" t="s">
        <v>120</v>
      </c>
      <c r="AM9" s="208"/>
      <c r="AN9" s="193" t="s">
        <v>121</v>
      </c>
      <c r="AO9" s="193" t="s">
        <v>121</v>
      </c>
      <c r="AP9" s="208"/>
      <c r="AQ9" s="193"/>
      <c r="AR9" s="193"/>
      <c r="AS9" s="203"/>
      <c r="AT9" s="209"/>
      <c r="AU9" s="208"/>
      <c r="AV9" s="208"/>
      <c r="AW9" s="204"/>
      <c r="AX9" s="193"/>
      <c r="AY9" s="204"/>
      <c r="AZ9" s="210"/>
      <c r="BA9" s="211"/>
      <c r="BB9" s="193"/>
      <c r="BC9" s="193"/>
      <c r="BD9" s="193"/>
      <c r="BE9" s="208"/>
      <c r="BF9" s="209"/>
      <c r="BG9" s="208"/>
      <c r="BH9" s="208"/>
      <c r="BI9" s="193"/>
      <c r="BJ9" s="208"/>
      <c r="BK9" s="210"/>
      <c r="BL9" s="211"/>
      <c r="BM9" s="212"/>
      <c r="BN9" s="208"/>
      <c r="BO9" s="193"/>
      <c r="BP9" s="211"/>
      <c r="BQ9" s="213"/>
      <c r="BR9" s="214"/>
      <c r="BS9" s="215"/>
      <c r="BT9" s="203"/>
      <c r="BU9" s="216"/>
      <c r="BV9" s="217"/>
      <c r="BW9" s="218"/>
      <c r="BX9" s="218"/>
      <c r="BY9" s="219"/>
      <c r="BZ9" s="210"/>
    </row>
    <row r="10" spans="1:78" ht="46.5" x14ac:dyDescent="0.35">
      <c r="A10" s="152">
        <v>1704</v>
      </c>
      <c r="B10" s="152" t="s">
        <v>712</v>
      </c>
      <c r="C10" s="152" t="s">
        <v>713</v>
      </c>
      <c r="D10" s="225" t="s">
        <v>714</v>
      </c>
      <c r="E10" s="221" t="s">
        <v>121</v>
      </c>
      <c r="F10" s="152" t="s">
        <v>715</v>
      </c>
      <c r="G10" s="152" t="s">
        <v>715</v>
      </c>
      <c r="H10" s="193" t="s">
        <v>106</v>
      </c>
      <c r="I10" s="194" t="s">
        <v>716</v>
      </c>
      <c r="J10" s="194" t="s">
        <v>163</v>
      </c>
      <c r="K10" s="222">
        <v>937605</v>
      </c>
      <c r="L10" s="196"/>
      <c r="M10" s="196"/>
      <c r="N10" s="196"/>
      <c r="O10" s="197"/>
      <c r="P10" s="198">
        <f t="shared" si="1"/>
        <v>937605</v>
      </c>
      <c r="Q10" s="199">
        <v>2</v>
      </c>
      <c r="R10" s="193">
        <v>1</v>
      </c>
      <c r="S10" s="193">
        <v>1900</v>
      </c>
      <c r="T10" s="193" t="s">
        <v>289</v>
      </c>
      <c r="U10" s="223"/>
      <c r="V10" s="201">
        <v>229</v>
      </c>
      <c r="W10" s="202" t="s">
        <v>235</v>
      </c>
      <c r="X10" s="203" t="s">
        <v>111</v>
      </c>
      <c r="Y10" s="199" t="s">
        <v>112</v>
      </c>
      <c r="Z10" s="193" t="s">
        <v>113</v>
      </c>
      <c r="AA10" s="193" t="s">
        <v>114</v>
      </c>
      <c r="AB10" s="193" t="s">
        <v>115</v>
      </c>
      <c r="AC10" s="204"/>
      <c r="AD10" s="193"/>
      <c r="AE10" s="193" t="s">
        <v>398</v>
      </c>
      <c r="AF10" s="193" t="s">
        <v>117</v>
      </c>
      <c r="AG10" s="204"/>
      <c r="AH10" s="205">
        <v>45778</v>
      </c>
      <c r="AI10" s="206" t="s">
        <v>118</v>
      </c>
      <c r="AJ10" s="207">
        <v>4</v>
      </c>
      <c r="AK10" s="193" t="s">
        <v>119</v>
      </c>
      <c r="AL10" s="193" t="s">
        <v>120</v>
      </c>
      <c r="AM10" s="208" t="s">
        <v>127</v>
      </c>
      <c r="AN10" s="193" t="s">
        <v>121</v>
      </c>
      <c r="AO10" s="193" t="s">
        <v>121</v>
      </c>
      <c r="AP10" s="208"/>
      <c r="AQ10" s="193"/>
      <c r="AR10" s="193"/>
      <c r="AS10" s="203"/>
      <c r="AT10" s="209"/>
      <c r="AU10" s="208"/>
      <c r="AV10" s="208"/>
      <c r="AW10" s="204"/>
      <c r="AX10" s="193"/>
      <c r="AY10" s="204"/>
      <c r="AZ10" s="210"/>
      <c r="BA10" s="211"/>
      <c r="BB10" s="193"/>
      <c r="BC10" s="193"/>
      <c r="BD10" s="193"/>
      <c r="BE10" s="208"/>
      <c r="BF10" s="209"/>
      <c r="BG10" s="208"/>
      <c r="BH10" s="208"/>
      <c r="BI10" s="193"/>
      <c r="BJ10" s="208"/>
      <c r="BK10" s="210"/>
      <c r="BL10" s="211"/>
      <c r="BM10" s="212"/>
      <c r="BN10" s="208"/>
      <c r="BO10" s="193"/>
      <c r="BP10" s="211"/>
      <c r="BQ10" s="213"/>
      <c r="BR10" s="214"/>
      <c r="BS10" s="215"/>
      <c r="BT10" s="203"/>
      <c r="BU10" s="216"/>
      <c r="BV10" s="217"/>
      <c r="BW10" s="218"/>
      <c r="BX10" s="218"/>
      <c r="BY10" s="219"/>
      <c r="BZ10" s="210"/>
    </row>
    <row r="11" spans="1:78" x14ac:dyDescent="0.35">
      <c r="B11" s="152" t="s">
        <v>717</v>
      </c>
      <c r="C11" s="152" t="s">
        <v>130</v>
      </c>
      <c r="D11" s="202" t="s">
        <v>161</v>
      </c>
      <c r="E11" s="202" t="s">
        <v>305</v>
      </c>
      <c r="F11" s="193" t="s">
        <v>718</v>
      </c>
      <c r="G11" s="193" t="s">
        <v>719</v>
      </c>
      <c r="H11" s="193" t="s">
        <v>162</v>
      </c>
      <c r="I11" s="194" t="s">
        <v>720</v>
      </c>
      <c r="J11" s="194" t="s">
        <v>163</v>
      </c>
      <c r="K11" s="222">
        <v>6553477</v>
      </c>
      <c r="L11" s="196"/>
      <c r="M11" s="196"/>
      <c r="N11" s="196"/>
      <c r="O11" s="197"/>
      <c r="P11" s="198">
        <f t="shared" si="1"/>
        <v>6553477</v>
      </c>
      <c r="Q11" s="199"/>
      <c r="R11" s="193"/>
      <c r="S11" s="193"/>
      <c r="T11" s="193"/>
      <c r="U11" s="193"/>
      <c r="V11" s="201">
        <f t="shared" ref="V11:V19" si="2">U11/10.764</f>
        <v>0</v>
      </c>
      <c r="W11" s="202"/>
      <c r="X11" s="203" t="s">
        <v>111</v>
      </c>
      <c r="Y11" s="199"/>
      <c r="Z11" s="193"/>
      <c r="AA11" s="193"/>
      <c r="AB11" s="193"/>
      <c r="AC11" s="204"/>
      <c r="AD11" s="193"/>
      <c r="AE11" s="193"/>
      <c r="AF11" s="193"/>
      <c r="AG11" s="204"/>
      <c r="AH11" s="205"/>
      <c r="AI11" s="206"/>
      <c r="AJ11" s="207"/>
      <c r="AK11" s="193"/>
      <c r="AL11" s="193"/>
      <c r="AM11" s="208"/>
      <c r="AN11" s="193"/>
      <c r="AO11" s="193"/>
      <c r="AP11" s="208"/>
      <c r="AQ11" s="193"/>
      <c r="AR11" s="193"/>
      <c r="AS11" s="203"/>
      <c r="AT11" s="209"/>
      <c r="AU11" s="208"/>
      <c r="AV11" s="208"/>
      <c r="AW11" s="204"/>
      <c r="AX11" s="193"/>
      <c r="AY11" s="204"/>
      <c r="AZ11" s="210"/>
      <c r="BA11" s="211"/>
      <c r="BB11" s="193"/>
      <c r="BC11" s="193"/>
      <c r="BD11" s="193"/>
      <c r="BE11" s="208"/>
      <c r="BF11" s="209"/>
      <c r="BG11" s="208"/>
      <c r="BH11" s="208"/>
      <c r="BI11" s="193"/>
      <c r="BJ11" s="208"/>
      <c r="BK11" s="210"/>
      <c r="BL11" s="211"/>
      <c r="BM11" s="212"/>
      <c r="BN11" s="208"/>
      <c r="BO11" s="193"/>
      <c r="BP11" s="211"/>
      <c r="BQ11" s="213"/>
      <c r="BR11" s="214"/>
      <c r="BS11" s="228"/>
      <c r="BT11" s="203"/>
      <c r="BU11" s="209"/>
      <c r="BV11" s="229"/>
      <c r="BW11" s="208"/>
      <c r="BX11" s="208"/>
      <c r="BY11" s="230"/>
      <c r="BZ11" s="210"/>
    </row>
    <row r="12" spans="1:78" x14ac:dyDescent="0.35">
      <c r="A12" s="152">
        <v>1502</v>
      </c>
      <c r="B12" s="152" t="s">
        <v>721</v>
      </c>
      <c r="C12" s="231" t="s">
        <v>722</v>
      </c>
      <c r="D12" s="221" t="s">
        <v>102</v>
      </c>
      <c r="E12" s="192" t="s">
        <v>723</v>
      </c>
      <c r="F12" s="232" t="s">
        <v>724</v>
      </c>
      <c r="G12" s="232" t="s">
        <v>724</v>
      </c>
      <c r="H12" s="193" t="s">
        <v>106</v>
      </c>
      <c r="I12" s="194" t="s">
        <v>725</v>
      </c>
      <c r="J12" s="194" t="s">
        <v>726</v>
      </c>
      <c r="K12" s="222">
        <v>230277</v>
      </c>
      <c r="L12" s="196"/>
      <c r="M12" s="196"/>
      <c r="N12" s="196"/>
      <c r="O12" s="197"/>
      <c r="P12" s="198">
        <f t="shared" si="1"/>
        <v>230277</v>
      </c>
      <c r="Q12" s="199"/>
      <c r="R12" s="193"/>
      <c r="S12" s="193"/>
      <c r="T12" s="193"/>
      <c r="U12" s="233">
        <v>1103.74056</v>
      </c>
      <c r="V12" s="201">
        <f t="shared" si="2"/>
        <v>102.54</v>
      </c>
      <c r="W12" s="202"/>
      <c r="X12" s="203" t="s">
        <v>111</v>
      </c>
      <c r="Y12" s="199"/>
      <c r="Z12" s="193"/>
      <c r="AA12" s="193"/>
      <c r="AB12" s="193"/>
      <c r="AC12" s="204"/>
      <c r="AD12" s="193"/>
      <c r="AE12" s="193"/>
      <c r="AF12" s="193"/>
      <c r="AG12" s="204"/>
      <c r="AH12" s="205"/>
      <c r="AI12" s="206"/>
      <c r="AJ12" s="207"/>
      <c r="AK12" s="193"/>
      <c r="AL12" s="193"/>
      <c r="AM12" s="208"/>
      <c r="AN12" s="193"/>
      <c r="AO12" s="193"/>
      <c r="AP12" s="208"/>
      <c r="AQ12" s="193"/>
      <c r="AR12" s="193"/>
      <c r="AS12" s="203" t="s">
        <v>696</v>
      </c>
      <c r="AT12" s="209"/>
      <c r="AU12" s="208"/>
      <c r="AV12" s="208"/>
      <c r="AW12" s="204"/>
      <c r="AX12" s="193"/>
      <c r="AY12" s="204"/>
      <c r="AZ12" s="210"/>
      <c r="BA12" s="211"/>
      <c r="BB12" s="193"/>
      <c r="BC12" s="193"/>
      <c r="BD12" s="193"/>
      <c r="BE12" s="208"/>
      <c r="BF12" s="209"/>
      <c r="BG12" s="208"/>
      <c r="BH12" s="208"/>
      <c r="BI12" s="193"/>
      <c r="BJ12" s="208"/>
      <c r="BK12" s="210"/>
      <c r="BL12" s="211"/>
      <c r="BM12" s="224"/>
      <c r="BN12" s="208"/>
      <c r="BO12" s="193"/>
      <c r="BP12" s="211"/>
      <c r="BQ12" s="213"/>
      <c r="BR12" s="214"/>
      <c r="BS12" s="215"/>
      <c r="BT12" s="203"/>
      <c r="BU12" s="216"/>
      <c r="BV12" s="234"/>
      <c r="BW12" s="218"/>
      <c r="BX12" s="218"/>
      <c r="BY12" s="230"/>
      <c r="BZ12" s="210"/>
    </row>
    <row r="13" spans="1:78" x14ac:dyDescent="0.35">
      <c r="B13" s="152" t="s">
        <v>727</v>
      </c>
      <c r="C13" s="235" t="s">
        <v>130</v>
      </c>
      <c r="D13" s="202" t="s">
        <v>161</v>
      </c>
      <c r="E13" s="202" t="s">
        <v>142</v>
      </c>
      <c r="F13" s="193" t="s">
        <v>728</v>
      </c>
      <c r="G13" s="193" t="s">
        <v>729</v>
      </c>
      <c r="H13" s="193" t="s">
        <v>162</v>
      </c>
      <c r="I13" s="194" t="s">
        <v>730</v>
      </c>
      <c r="J13" s="194" t="s">
        <v>617</v>
      </c>
      <c r="K13" s="222">
        <v>176400</v>
      </c>
      <c r="L13" s="196"/>
      <c r="M13" s="196"/>
      <c r="N13" s="196"/>
      <c r="O13" s="197"/>
      <c r="P13" s="198">
        <f t="shared" si="1"/>
        <v>176400</v>
      </c>
      <c r="Q13" s="199"/>
      <c r="R13" s="193"/>
      <c r="S13" s="193"/>
      <c r="T13" s="193"/>
      <c r="U13" s="193"/>
      <c r="V13" s="201">
        <f t="shared" si="2"/>
        <v>0</v>
      </c>
      <c r="W13" s="202"/>
      <c r="X13" s="203"/>
      <c r="Y13" s="199"/>
      <c r="Z13" s="193"/>
      <c r="AA13" s="193"/>
      <c r="AB13" s="193"/>
      <c r="AC13" s="204"/>
      <c r="AD13" s="193"/>
      <c r="AE13" s="193"/>
      <c r="AF13" s="193"/>
      <c r="AG13" s="204"/>
      <c r="AH13" s="205"/>
      <c r="AI13" s="206"/>
      <c r="AJ13" s="207"/>
      <c r="AK13" s="193"/>
      <c r="AL13" s="193"/>
      <c r="AM13" s="208"/>
      <c r="AN13" s="193"/>
      <c r="AO13" s="193"/>
      <c r="AP13" s="208"/>
      <c r="AQ13" s="193"/>
      <c r="AR13" s="193"/>
      <c r="AS13" s="203" t="s">
        <v>696</v>
      </c>
      <c r="AT13" s="209"/>
      <c r="AU13" s="208"/>
      <c r="AV13" s="208"/>
      <c r="AW13" s="204"/>
      <c r="AX13" s="193"/>
      <c r="AY13" s="204"/>
      <c r="AZ13" s="210"/>
      <c r="BA13" s="211"/>
      <c r="BB13" s="193"/>
      <c r="BC13" s="193"/>
      <c r="BD13" s="193"/>
      <c r="BE13" s="208"/>
      <c r="BF13" s="209"/>
      <c r="BG13" s="208"/>
      <c r="BH13" s="208"/>
      <c r="BI13" s="193"/>
      <c r="BJ13" s="208"/>
      <c r="BK13" s="210"/>
      <c r="BL13" s="211"/>
      <c r="BM13" s="224"/>
      <c r="BN13" s="208"/>
      <c r="BO13" s="193"/>
      <c r="BP13" s="211"/>
      <c r="BQ13" s="213"/>
      <c r="BR13" s="214"/>
      <c r="BS13" s="215"/>
      <c r="BT13" s="203"/>
      <c r="BU13" s="216"/>
      <c r="BV13" s="229"/>
      <c r="BW13" s="218"/>
      <c r="BX13" s="218"/>
      <c r="BY13" s="230"/>
      <c r="BZ13" s="210"/>
    </row>
    <row r="14" spans="1:78" x14ac:dyDescent="0.35">
      <c r="B14" s="152" t="s">
        <v>731</v>
      </c>
      <c r="C14" s="235" t="s">
        <v>130</v>
      </c>
      <c r="D14" s="202" t="s">
        <v>161</v>
      </c>
      <c r="E14" s="202" t="s">
        <v>305</v>
      </c>
      <c r="F14" s="193" t="s">
        <v>732</v>
      </c>
      <c r="G14" s="193" t="s">
        <v>732</v>
      </c>
      <c r="H14" s="193" t="s">
        <v>162</v>
      </c>
      <c r="I14" s="194" t="s">
        <v>733</v>
      </c>
      <c r="J14" s="194" t="s">
        <v>163</v>
      </c>
      <c r="K14" s="222">
        <v>7554820</v>
      </c>
      <c r="L14" s="196"/>
      <c r="M14" s="196"/>
      <c r="N14" s="196"/>
      <c r="O14" s="197"/>
      <c r="P14" s="198">
        <f t="shared" si="1"/>
        <v>7554820</v>
      </c>
      <c r="Q14" s="199"/>
      <c r="R14" s="193"/>
      <c r="S14" s="193"/>
      <c r="T14" s="193"/>
      <c r="U14" s="193"/>
      <c r="V14" s="201">
        <f t="shared" si="2"/>
        <v>0</v>
      </c>
      <c r="W14" s="202"/>
      <c r="X14" s="203" t="s">
        <v>111</v>
      </c>
      <c r="Y14" s="199"/>
      <c r="Z14" s="193"/>
      <c r="AA14" s="193"/>
      <c r="AB14" s="193"/>
      <c r="AC14" s="204"/>
      <c r="AD14" s="193"/>
      <c r="AE14" s="193"/>
      <c r="AF14" s="193"/>
      <c r="AG14" s="204"/>
      <c r="AH14" s="205"/>
      <c r="AI14" s="206"/>
      <c r="AJ14" s="207"/>
      <c r="AK14" s="193"/>
      <c r="AL14" s="193"/>
      <c r="AM14" s="208"/>
      <c r="AN14" s="193"/>
      <c r="AO14" s="193"/>
      <c r="AP14" s="208"/>
      <c r="AQ14" s="193"/>
      <c r="AR14" s="193"/>
      <c r="AS14" s="203"/>
      <c r="AT14" s="209"/>
      <c r="AU14" s="208"/>
      <c r="AV14" s="208"/>
      <c r="AW14" s="204"/>
      <c r="AX14" s="193"/>
      <c r="AY14" s="204"/>
      <c r="AZ14" s="210"/>
      <c r="BA14" s="211"/>
      <c r="BB14" s="193"/>
      <c r="BC14" s="193"/>
      <c r="BD14" s="193"/>
      <c r="BE14" s="208"/>
      <c r="BF14" s="209"/>
      <c r="BG14" s="208"/>
      <c r="BH14" s="208"/>
      <c r="BI14" s="193"/>
      <c r="BJ14" s="208"/>
      <c r="BK14" s="210"/>
      <c r="BL14" s="211"/>
      <c r="BM14" s="212"/>
      <c r="BN14" s="208"/>
      <c r="BO14" s="193"/>
      <c r="BP14" s="211"/>
      <c r="BQ14" s="213"/>
      <c r="BR14" s="214"/>
      <c r="BS14" s="228"/>
      <c r="BT14" s="203"/>
      <c r="BU14" s="209"/>
      <c r="BV14" s="229"/>
      <c r="BW14" s="208"/>
      <c r="BX14" s="208"/>
      <c r="BY14" s="230"/>
      <c r="BZ14" s="210"/>
    </row>
    <row r="15" spans="1:78" x14ac:dyDescent="0.35">
      <c r="B15" s="152" t="s">
        <v>734</v>
      </c>
      <c r="C15" s="235" t="s">
        <v>130</v>
      </c>
      <c r="D15" s="202" t="s">
        <v>161</v>
      </c>
      <c r="E15" s="202" t="s">
        <v>305</v>
      </c>
      <c r="F15" s="193" t="s">
        <v>735</v>
      </c>
      <c r="G15" s="193" t="s">
        <v>735</v>
      </c>
      <c r="H15" s="193" t="s">
        <v>162</v>
      </c>
      <c r="I15" s="194" t="s">
        <v>736</v>
      </c>
      <c r="J15" s="194" t="s">
        <v>163</v>
      </c>
      <c r="K15" s="222">
        <v>8407769</v>
      </c>
      <c r="L15" s="196"/>
      <c r="M15" s="196"/>
      <c r="N15" s="196"/>
      <c r="O15" s="197"/>
      <c r="P15" s="198">
        <f t="shared" si="1"/>
        <v>8407769</v>
      </c>
      <c r="Q15" s="199"/>
      <c r="R15" s="193"/>
      <c r="S15" s="193"/>
      <c r="T15" s="193"/>
      <c r="U15" s="193"/>
      <c r="V15" s="201">
        <f t="shared" si="2"/>
        <v>0</v>
      </c>
      <c r="W15" s="202"/>
      <c r="X15" s="203" t="s">
        <v>111</v>
      </c>
      <c r="Y15" s="199"/>
      <c r="Z15" s="193"/>
      <c r="AA15" s="193"/>
      <c r="AB15" s="193"/>
      <c r="AC15" s="204"/>
      <c r="AD15" s="193"/>
      <c r="AE15" s="193"/>
      <c r="AF15" s="193"/>
      <c r="AG15" s="204"/>
      <c r="AH15" s="205"/>
      <c r="AI15" s="206"/>
      <c r="AJ15" s="207"/>
      <c r="AK15" s="193"/>
      <c r="AL15" s="193"/>
      <c r="AM15" s="208"/>
      <c r="AN15" s="193"/>
      <c r="AO15" s="193"/>
      <c r="AP15" s="208"/>
      <c r="AQ15" s="193"/>
      <c r="AR15" s="193"/>
      <c r="AS15" s="203"/>
      <c r="AT15" s="209"/>
      <c r="AU15" s="208"/>
      <c r="AV15" s="208"/>
      <c r="AW15" s="204"/>
      <c r="AX15" s="193"/>
      <c r="AY15" s="204"/>
      <c r="AZ15" s="210"/>
      <c r="BA15" s="211"/>
      <c r="BB15" s="193"/>
      <c r="BC15" s="193"/>
      <c r="BD15" s="193"/>
      <c r="BE15" s="208"/>
      <c r="BF15" s="209"/>
      <c r="BG15" s="208"/>
      <c r="BH15" s="208"/>
      <c r="BI15" s="193"/>
      <c r="BJ15" s="208"/>
      <c r="BK15" s="210"/>
      <c r="BL15" s="211"/>
      <c r="BM15" s="212"/>
      <c r="BN15" s="208"/>
      <c r="BO15" s="193"/>
      <c r="BP15" s="211"/>
      <c r="BQ15" s="213"/>
      <c r="BR15" s="214"/>
      <c r="BS15" s="228"/>
      <c r="BT15" s="203"/>
      <c r="BU15" s="209"/>
      <c r="BV15" s="229"/>
      <c r="BW15" s="208"/>
      <c r="BX15" s="208"/>
      <c r="BY15" s="230"/>
      <c r="BZ15" s="210"/>
    </row>
    <row r="16" spans="1:78" ht="46.5" x14ac:dyDescent="0.35">
      <c r="B16" s="152" t="s">
        <v>737</v>
      </c>
      <c r="C16" s="235" t="s">
        <v>130</v>
      </c>
      <c r="D16" s="202" t="s">
        <v>161</v>
      </c>
      <c r="E16" s="202" t="s">
        <v>305</v>
      </c>
      <c r="F16" s="236" t="s">
        <v>738</v>
      </c>
      <c r="G16" s="237" t="s">
        <v>738</v>
      </c>
      <c r="H16" s="193" t="s">
        <v>162</v>
      </c>
      <c r="I16" s="194" t="s">
        <v>739</v>
      </c>
      <c r="J16" s="194" t="s">
        <v>163</v>
      </c>
      <c r="K16" s="222">
        <v>4137532</v>
      </c>
      <c r="L16" s="196"/>
      <c r="M16" s="196"/>
      <c r="N16" s="196"/>
      <c r="O16" s="197"/>
      <c r="P16" s="198">
        <f t="shared" si="1"/>
        <v>4137532</v>
      </c>
      <c r="Q16" s="199"/>
      <c r="R16" s="193"/>
      <c r="S16" s="193"/>
      <c r="T16" s="193"/>
      <c r="U16" s="193"/>
      <c r="V16" s="201">
        <f t="shared" si="2"/>
        <v>0</v>
      </c>
      <c r="W16" s="202"/>
      <c r="X16" s="203" t="s">
        <v>111</v>
      </c>
      <c r="Y16" s="199"/>
      <c r="Z16" s="193"/>
      <c r="AA16" s="193"/>
      <c r="AB16" s="193"/>
      <c r="AC16" s="204"/>
      <c r="AD16" s="193"/>
      <c r="AE16" s="193"/>
      <c r="AF16" s="193"/>
      <c r="AG16" s="204"/>
      <c r="AH16" s="205"/>
      <c r="AI16" s="206"/>
      <c r="AJ16" s="207"/>
      <c r="AK16" s="193"/>
      <c r="AL16" s="193"/>
      <c r="AM16" s="208"/>
      <c r="AN16" s="193"/>
      <c r="AO16" s="193"/>
      <c r="AP16" s="208"/>
      <c r="AQ16" s="193"/>
      <c r="AR16" s="193"/>
      <c r="AS16" s="203"/>
      <c r="AT16" s="209"/>
      <c r="AU16" s="208"/>
      <c r="AV16" s="208"/>
      <c r="AW16" s="204"/>
      <c r="AX16" s="193"/>
      <c r="AY16" s="204"/>
      <c r="AZ16" s="210"/>
      <c r="BA16" s="211"/>
      <c r="BB16" s="193"/>
      <c r="BC16" s="193"/>
      <c r="BD16" s="193"/>
      <c r="BE16" s="208"/>
      <c r="BF16" s="209"/>
      <c r="BG16" s="208"/>
      <c r="BH16" s="208"/>
      <c r="BI16" s="193"/>
      <c r="BJ16" s="208"/>
      <c r="BK16" s="210"/>
      <c r="BL16" s="211"/>
      <c r="BM16" s="212"/>
      <c r="BN16" s="208"/>
      <c r="BO16" s="193"/>
      <c r="BP16" s="211"/>
      <c r="BQ16" s="213"/>
      <c r="BR16" s="214"/>
      <c r="BS16" s="228"/>
      <c r="BT16" s="203"/>
      <c r="BU16" s="209"/>
      <c r="BV16" s="229"/>
      <c r="BW16" s="208"/>
      <c r="BX16" s="208"/>
      <c r="BY16" s="230"/>
      <c r="BZ16" s="210"/>
    </row>
    <row r="17" spans="1:78" x14ac:dyDescent="0.35">
      <c r="B17" s="152" t="s">
        <v>740</v>
      </c>
      <c r="C17" s="235" t="s">
        <v>130</v>
      </c>
      <c r="D17" s="202" t="s">
        <v>161</v>
      </c>
      <c r="E17" s="202" t="s">
        <v>305</v>
      </c>
      <c r="F17" s="236" t="s">
        <v>741</v>
      </c>
      <c r="G17" s="236" t="s">
        <v>741</v>
      </c>
      <c r="H17" s="193" t="s">
        <v>162</v>
      </c>
      <c r="I17" s="194" t="s">
        <v>742</v>
      </c>
      <c r="J17" s="194" t="s">
        <v>163</v>
      </c>
      <c r="K17" s="222">
        <v>8834858</v>
      </c>
      <c r="L17" s="196"/>
      <c r="M17" s="196"/>
      <c r="N17" s="196"/>
      <c r="O17" s="197"/>
      <c r="P17" s="198">
        <f t="shared" si="1"/>
        <v>8834858</v>
      </c>
      <c r="Q17" s="199"/>
      <c r="R17" s="193"/>
      <c r="S17" s="193"/>
      <c r="T17" s="193"/>
      <c r="U17" s="193"/>
      <c r="V17" s="201">
        <f t="shared" si="2"/>
        <v>0</v>
      </c>
      <c r="W17" s="202"/>
      <c r="X17" s="203" t="s">
        <v>111</v>
      </c>
      <c r="Y17" s="199"/>
      <c r="Z17" s="193"/>
      <c r="AA17" s="193"/>
      <c r="AB17" s="193"/>
      <c r="AC17" s="204"/>
      <c r="AD17" s="193"/>
      <c r="AE17" s="193"/>
      <c r="AF17" s="193"/>
      <c r="AG17" s="204"/>
      <c r="AH17" s="205"/>
      <c r="AI17" s="206"/>
      <c r="AJ17" s="207"/>
      <c r="AK17" s="193"/>
      <c r="AL17" s="193"/>
      <c r="AM17" s="208"/>
      <c r="AN17" s="193"/>
      <c r="AO17" s="193"/>
      <c r="AP17" s="208"/>
      <c r="AQ17" s="193"/>
      <c r="AR17" s="193"/>
      <c r="AS17" s="203"/>
      <c r="AT17" s="209"/>
      <c r="AU17" s="208"/>
      <c r="AV17" s="208"/>
      <c r="AW17" s="204"/>
      <c r="AX17" s="193"/>
      <c r="AY17" s="204"/>
      <c r="AZ17" s="210"/>
      <c r="BA17" s="211"/>
      <c r="BB17" s="193"/>
      <c r="BC17" s="193"/>
      <c r="BD17" s="193"/>
      <c r="BE17" s="208"/>
      <c r="BF17" s="209"/>
      <c r="BG17" s="208"/>
      <c r="BH17" s="208"/>
      <c r="BI17" s="193"/>
      <c r="BJ17" s="208"/>
      <c r="BK17" s="210"/>
      <c r="BL17" s="211"/>
      <c r="BM17" s="212"/>
      <c r="BN17" s="208"/>
      <c r="BO17" s="193"/>
      <c r="BP17" s="211"/>
      <c r="BQ17" s="213"/>
      <c r="BR17" s="214"/>
      <c r="BS17" s="228"/>
      <c r="BT17" s="203"/>
      <c r="BU17" s="209"/>
      <c r="BV17" s="229"/>
      <c r="BW17" s="208"/>
      <c r="BX17" s="208"/>
      <c r="BY17" s="230"/>
      <c r="BZ17" s="210"/>
    </row>
    <row r="18" spans="1:78" x14ac:dyDescent="0.35">
      <c r="B18" s="152" t="s">
        <v>743</v>
      </c>
      <c r="C18" s="235" t="s">
        <v>130</v>
      </c>
      <c r="D18" s="202" t="s">
        <v>161</v>
      </c>
      <c r="E18" s="202" t="s">
        <v>305</v>
      </c>
      <c r="F18" s="236" t="s">
        <v>744</v>
      </c>
      <c r="G18" s="236" t="s">
        <v>744</v>
      </c>
      <c r="H18" s="193" t="s">
        <v>162</v>
      </c>
      <c r="I18" s="194" t="s">
        <v>745</v>
      </c>
      <c r="J18" s="194" t="s">
        <v>163</v>
      </c>
      <c r="K18" s="222">
        <v>8788777</v>
      </c>
      <c r="L18" s="196"/>
      <c r="M18" s="196"/>
      <c r="N18" s="196"/>
      <c r="O18" s="197"/>
      <c r="P18" s="198">
        <f t="shared" ref="P18:P49" si="3">SUM(M18/12*N18)+K18+L18</f>
        <v>8788777</v>
      </c>
      <c r="Q18" s="199"/>
      <c r="R18" s="193"/>
      <c r="S18" s="193"/>
      <c r="T18" s="193"/>
      <c r="U18" s="193"/>
      <c r="V18" s="201">
        <f t="shared" si="2"/>
        <v>0</v>
      </c>
      <c r="W18" s="202"/>
      <c r="X18" s="203" t="s">
        <v>111</v>
      </c>
      <c r="Y18" s="199"/>
      <c r="Z18" s="193"/>
      <c r="AA18" s="193"/>
      <c r="AB18" s="193"/>
      <c r="AC18" s="204"/>
      <c r="AD18" s="193"/>
      <c r="AE18" s="193"/>
      <c r="AF18" s="193"/>
      <c r="AG18" s="204"/>
      <c r="AH18" s="205"/>
      <c r="AI18" s="206"/>
      <c r="AJ18" s="207"/>
      <c r="AK18" s="193"/>
      <c r="AL18" s="193"/>
      <c r="AM18" s="208"/>
      <c r="AN18" s="193"/>
      <c r="AO18" s="193"/>
      <c r="AP18" s="208"/>
      <c r="AQ18" s="193"/>
      <c r="AR18" s="193"/>
      <c r="AS18" s="203"/>
      <c r="AT18" s="209"/>
      <c r="AU18" s="208"/>
      <c r="AV18" s="208"/>
      <c r="AW18" s="204"/>
      <c r="AX18" s="193"/>
      <c r="AY18" s="204"/>
      <c r="AZ18" s="210"/>
      <c r="BA18" s="211"/>
      <c r="BB18" s="193"/>
      <c r="BC18" s="193"/>
      <c r="BD18" s="193"/>
      <c r="BE18" s="208"/>
      <c r="BF18" s="209"/>
      <c r="BG18" s="208"/>
      <c r="BH18" s="208"/>
      <c r="BI18" s="193"/>
      <c r="BJ18" s="208"/>
      <c r="BK18" s="210"/>
      <c r="BL18" s="211"/>
      <c r="BM18" s="212"/>
      <c r="BN18" s="208"/>
      <c r="BO18" s="193"/>
      <c r="BP18" s="211"/>
      <c r="BQ18" s="213"/>
      <c r="BR18" s="214"/>
      <c r="BS18" s="228"/>
      <c r="BT18" s="203"/>
      <c r="BU18" s="209"/>
      <c r="BV18" s="229"/>
      <c r="BW18" s="208"/>
      <c r="BX18" s="208"/>
      <c r="BY18" s="230"/>
      <c r="BZ18" s="210"/>
    </row>
    <row r="19" spans="1:78" x14ac:dyDescent="0.35">
      <c r="B19" s="152" t="s">
        <v>746</v>
      </c>
      <c r="C19" s="235" t="s">
        <v>130</v>
      </c>
      <c r="D19" s="202" t="s">
        <v>161</v>
      </c>
      <c r="E19" s="202" t="s">
        <v>305</v>
      </c>
      <c r="F19" s="236" t="s">
        <v>747</v>
      </c>
      <c r="G19" s="236" t="s">
        <v>747</v>
      </c>
      <c r="H19" s="193" t="s">
        <v>162</v>
      </c>
      <c r="I19" s="194" t="s">
        <v>748</v>
      </c>
      <c r="J19" s="194" t="s">
        <v>163</v>
      </c>
      <c r="K19" s="222">
        <v>9311236</v>
      </c>
      <c r="L19" s="196"/>
      <c r="M19" s="196"/>
      <c r="N19" s="196"/>
      <c r="O19" s="197"/>
      <c r="P19" s="198">
        <f t="shared" si="3"/>
        <v>9311236</v>
      </c>
      <c r="Q19" s="199"/>
      <c r="R19" s="193"/>
      <c r="S19" s="193"/>
      <c r="T19" s="193"/>
      <c r="U19" s="193"/>
      <c r="V19" s="201">
        <f t="shared" si="2"/>
        <v>0</v>
      </c>
      <c r="W19" s="202"/>
      <c r="X19" s="203" t="s">
        <v>111</v>
      </c>
      <c r="Y19" s="199"/>
      <c r="Z19" s="193"/>
      <c r="AA19" s="193"/>
      <c r="AB19" s="193"/>
      <c r="AC19" s="204"/>
      <c r="AD19" s="193"/>
      <c r="AE19" s="193"/>
      <c r="AF19" s="193"/>
      <c r="AG19" s="204"/>
      <c r="AH19" s="205"/>
      <c r="AI19" s="206"/>
      <c r="AJ19" s="207"/>
      <c r="AK19" s="193"/>
      <c r="AL19" s="193"/>
      <c r="AM19" s="208"/>
      <c r="AN19" s="193"/>
      <c r="AO19" s="193"/>
      <c r="AP19" s="208"/>
      <c r="AQ19" s="193"/>
      <c r="AR19" s="193"/>
      <c r="AS19" s="203"/>
      <c r="AT19" s="209"/>
      <c r="AU19" s="208"/>
      <c r="AV19" s="208"/>
      <c r="AW19" s="204"/>
      <c r="AX19" s="193"/>
      <c r="AY19" s="204"/>
      <c r="AZ19" s="210"/>
      <c r="BA19" s="211"/>
      <c r="BB19" s="193"/>
      <c r="BC19" s="193"/>
      <c r="BD19" s="193"/>
      <c r="BE19" s="208"/>
      <c r="BF19" s="209"/>
      <c r="BG19" s="208"/>
      <c r="BH19" s="208"/>
      <c r="BI19" s="193"/>
      <c r="BJ19" s="208"/>
      <c r="BK19" s="210"/>
      <c r="BL19" s="211"/>
      <c r="BM19" s="212"/>
      <c r="BN19" s="208"/>
      <c r="BO19" s="193"/>
      <c r="BP19" s="211"/>
      <c r="BQ19" s="213"/>
      <c r="BR19" s="214"/>
      <c r="BS19" s="228"/>
      <c r="BT19" s="203"/>
      <c r="BU19" s="209"/>
      <c r="BV19" s="229"/>
      <c r="BW19" s="208"/>
      <c r="BX19" s="208"/>
      <c r="BY19" s="230"/>
      <c r="BZ19" s="210"/>
    </row>
    <row r="20" spans="1:78" x14ac:dyDescent="0.35">
      <c r="A20" s="152">
        <v>1301</v>
      </c>
      <c r="B20" s="152" t="s">
        <v>749</v>
      </c>
      <c r="C20" s="238" t="s">
        <v>130</v>
      </c>
      <c r="D20" s="221" t="s">
        <v>102</v>
      </c>
      <c r="E20" s="221" t="s">
        <v>103</v>
      </c>
      <c r="F20" s="152" t="s">
        <v>750</v>
      </c>
      <c r="G20" s="152" t="s">
        <v>751</v>
      </c>
      <c r="H20" s="193" t="s">
        <v>106</v>
      </c>
      <c r="I20" s="194" t="s">
        <v>752</v>
      </c>
      <c r="J20" s="194" t="s">
        <v>678</v>
      </c>
      <c r="K20" s="222">
        <v>158583</v>
      </c>
      <c r="L20" s="196"/>
      <c r="M20" s="196">
        <v>0</v>
      </c>
      <c r="N20" s="196"/>
      <c r="O20" s="197"/>
      <c r="P20" s="198">
        <f t="shared" si="3"/>
        <v>158583</v>
      </c>
      <c r="Q20" s="199">
        <v>1</v>
      </c>
      <c r="R20" s="193">
        <v>0</v>
      </c>
      <c r="S20" s="193"/>
      <c r="T20" s="193" t="s">
        <v>109</v>
      </c>
      <c r="U20" s="193"/>
      <c r="V20" s="201">
        <v>10</v>
      </c>
      <c r="W20" s="202" t="s">
        <v>618</v>
      </c>
      <c r="X20" s="203" t="s">
        <v>111</v>
      </c>
      <c r="Y20" s="199" t="s">
        <v>112</v>
      </c>
      <c r="Z20" s="193" t="s">
        <v>113</v>
      </c>
      <c r="AA20" s="193" t="s">
        <v>135</v>
      </c>
      <c r="AB20" s="193" t="s">
        <v>115</v>
      </c>
      <c r="AC20" s="204"/>
      <c r="AD20" s="193"/>
      <c r="AE20" s="193" t="s">
        <v>168</v>
      </c>
      <c r="AF20" s="193" t="s">
        <v>553</v>
      </c>
      <c r="AG20" s="204"/>
      <c r="AH20" s="205"/>
      <c r="AI20" s="206"/>
      <c r="AJ20" s="207"/>
      <c r="AK20" s="193" t="s">
        <v>136</v>
      </c>
      <c r="AL20" s="193" t="s">
        <v>136</v>
      </c>
      <c r="AM20" s="208"/>
      <c r="AN20" s="193" t="s">
        <v>121</v>
      </c>
      <c r="AO20" s="193" t="s">
        <v>121</v>
      </c>
      <c r="AP20" s="208"/>
      <c r="AQ20" s="193"/>
      <c r="AR20" s="193"/>
      <c r="AS20" s="203"/>
      <c r="AT20" s="209"/>
      <c r="AU20" s="208"/>
      <c r="AV20" s="208"/>
      <c r="AW20" s="204"/>
      <c r="AX20" s="193"/>
      <c r="AY20" s="204"/>
      <c r="AZ20" s="210"/>
      <c r="BA20" s="211"/>
      <c r="BB20" s="193"/>
      <c r="BC20" s="193"/>
      <c r="BD20" s="193"/>
      <c r="BE20" s="208"/>
      <c r="BF20" s="209"/>
      <c r="BG20" s="208"/>
      <c r="BH20" s="208"/>
      <c r="BI20" s="193"/>
      <c r="BJ20" s="208"/>
      <c r="BK20" s="210"/>
      <c r="BL20" s="211"/>
      <c r="BM20" s="224"/>
      <c r="BN20" s="208"/>
      <c r="BO20" s="193"/>
      <c r="BP20" s="211"/>
      <c r="BQ20" s="213"/>
      <c r="BR20" s="214"/>
      <c r="BS20" s="215"/>
      <c r="BT20" s="203"/>
      <c r="BU20" s="216"/>
      <c r="BV20" s="229"/>
      <c r="BW20" s="218"/>
      <c r="BX20" s="218"/>
      <c r="BY20" s="230"/>
      <c r="BZ20" s="210"/>
    </row>
    <row r="21" spans="1:78" x14ac:dyDescent="0.35">
      <c r="A21" s="152">
        <v>1309</v>
      </c>
      <c r="B21" s="152" t="s">
        <v>753</v>
      </c>
      <c r="C21" s="239" t="s">
        <v>130</v>
      </c>
      <c r="D21" s="221" t="s">
        <v>102</v>
      </c>
      <c r="E21" s="221" t="s">
        <v>103</v>
      </c>
      <c r="F21" s="152" t="s">
        <v>754</v>
      </c>
      <c r="G21" s="152" t="s">
        <v>706</v>
      </c>
      <c r="H21" s="193" t="s">
        <v>106</v>
      </c>
      <c r="I21" s="194" t="s">
        <v>505</v>
      </c>
      <c r="J21" s="194" t="s">
        <v>617</v>
      </c>
      <c r="K21" s="222">
        <v>158583</v>
      </c>
      <c r="L21" s="196"/>
      <c r="M21" s="196">
        <v>0</v>
      </c>
      <c r="N21" s="196"/>
      <c r="O21" s="197"/>
      <c r="P21" s="198">
        <f t="shared" si="3"/>
        <v>158583</v>
      </c>
      <c r="Q21" s="199">
        <v>1</v>
      </c>
      <c r="R21" s="193">
        <v>0</v>
      </c>
      <c r="S21" s="193"/>
      <c r="T21" s="193" t="s">
        <v>164</v>
      </c>
      <c r="U21" s="193"/>
      <c r="V21" s="201">
        <v>15</v>
      </c>
      <c r="W21" s="202" t="s">
        <v>618</v>
      </c>
      <c r="X21" s="203" t="s">
        <v>111</v>
      </c>
      <c r="Y21" s="199" t="s">
        <v>112</v>
      </c>
      <c r="Z21" s="193" t="s">
        <v>113</v>
      </c>
      <c r="AA21" s="193" t="s">
        <v>135</v>
      </c>
      <c r="AB21" s="193" t="s">
        <v>115</v>
      </c>
      <c r="AC21" s="204"/>
      <c r="AD21" s="193"/>
      <c r="AE21" s="193" t="s">
        <v>398</v>
      </c>
      <c r="AF21" s="193" t="s">
        <v>117</v>
      </c>
      <c r="AG21" s="204"/>
      <c r="AH21" s="205" t="s">
        <v>755</v>
      </c>
      <c r="AI21" s="206" t="s">
        <v>127</v>
      </c>
      <c r="AJ21" s="207"/>
      <c r="AK21" s="193" t="s">
        <v>136</v>
      </c>
      <c r="AL21" s="193" t="s">
        <v>136</v>
      </c>
      <c r="AM21" s="208"/>
      <c r="AN21" s="193" t="s">
        <v>121</v>
      </c>
      <c r="AO21" s="193" t="s">
        <v>121</v>
      </c>
      <c r="AP21" s="208"/>
      <c r="AQ21" s="193"/>
      <c r="AR21" s="193"/>
      <c r="AS21" s="203"/>
      <c r="AT21" s="209"/>
      <c r="AU21" s="208"/>
      <c r="AV21" s="208"/>
      <c r="AW21" s="204"/>
      <c r="AX21" s="193"/>
      <c r="AY21" s="204"/>
      <c r="AZ21" s="210"/>
      <c r="BA21" s="211"/>
      <c r="BB21" s="193"/>
      <c r="BC21" s="193"/>
      <c r="BD21" s="193"/>
      <c r="BE21" s="208"/>
      <c r="BF21" s="209"/>
      <c r="BG21" s="208"/>
      <c r="BH21" s="208"/>
      <c r="BI21" s="193"/>
      <c r="BJ21" s="208"/>
      <c r="BK21" s="210"/>
      <c r="BL21" s="211"/>
      <c r="BM21" s="224"/>
      <c r="BN21" s="208"/>
      <c r="BO21" s="193"/>
      <c r="BP21" s="211"/>
      <c r="BQ21" s="213"/>
      <c r="BR21" s="214"/>
      <c r="BS21" s="215"/>
      <c r="BT21" s="203"/>
      <c r="BU21" s="216"/>
      <c r="BV21" s="229"/>
      <c r="BW21" s="218"/>
      <c r="BX21" s="218"/>
      <c r="BY21" s="230"/>
      <c r="BZ21" s="210"/>
    </row>
    <row r="22" spans="1:78" x14ac:dyDescent="0.35">
      <c r="A22" s="152">
        <v>1235</v>
      </c>
      <c r="B22" s="152" t="s">
        <v>523</v>
      </c>
      <c r="C22" s="235" t="s">
        <v>130</v>
      </c>
      <c r="D22" s="240" t="s">
        <v>161</v>
      </c>
      <c r="E22" s="202" t="s">
        <v>103</v>
      </c>
      <c r="F22" s="223" t="s">
        <v>756</v>
      </c>
      <c r="G22" s="223" t="s">
        <v>504</v>
      </c>
      <c r="H22" s="193" t="s">
        <v>106</v>
      </c>
      <c r="I22" s="194" t="s">
        <v>528</v>
      </c>
      <c r="J22" s="194" t="s">
        <v>108</v>
      </c>
      <c r="K22" s="222"/>
      <c r="L22" s="196"/>
      <c r="M22" s="196">
        <v>0</v>
      </c>
      <c r="N22" s="196"/>
      <c r="O22" s="197"/>
      <c r="P22" s="198">
        <f t="shared" si="3"/>
        <v>0</v>
      </c>
      <c r="Q22" s="199">
        <v>1</v>
      </c>
      <c r="R22" s="193">
        <v>0</v>
      </c>
      <c r="S22" s="193" t="s">
        <v>260</v>
      </c>
      <c r="T22" s="193" t="s">
        <v>109</v>
      </c>
      <c r="U22" s="241">
        <v>6587.5679999999993</v>
      </c>
      <c r="V22" s="201">
        <f>U22/10.764</f>
        <v>612</v>
      </c>
      <c r="W22" s="202" t="s">
        <v>502</v>
      </c>
      <c r="X22" s="203" t="s">
        <v>111</v>
      </c>
      <c r="Y22" s="199" t="s">
        <v>112</v>
      </c>
      <c r="Z22" s="193" t="s">
        <v>113</v>
      </c>
      <c r="AA22" s="193" t="s">
        <v>135</v>
      </c>
      <c r="AB22" s="193" t="s">
        <v>115</v>
      </c>
      <c r="AC22" s="204"/>
      <c r="AD22" s="193"/>
      <c r="AE22" s="193" t="s">
        <v>116</v>
      </c>
      <c r="AF22" s="193" t="s">
        <v>117</v>
      </c>
      <c r="AG22" s="204"/>
      <c r="AH22" s="205">
        <v>45453</v>
      </c>
      <c r="AI22" s="206" t="s">
        <v>118</v>
      </c>
      <c r="AJ22" s="207"/>
      <c r="AK22" s="193" t="s">
        <v>119</v>
      </c>
      <c r="AL22" s="193" t="s">
        <v>120</v>
      </c>
      <c r="AM22" s="208"/>
      <c r="AN22" s="193" t="s">
        <v>121</v>
      </c>
      <c r="AO22" s="193" t="s">
        <v>121</v>
      </c>
      <c r="AP22" s="208"/>
      <c r="AQ22" s="193"/>
      <c r="AR22" s="193"/>
      <c r="AS22" s="203"/>
      <c r="AT22" s="209"/>
      <c r="AU22" s="208"/>
      <c r="AV22" s="208"/>
      <c r="AW22" s="204"/>
      <c r="AX22" s="193"/>
      <c r="AY22" s="204"/>
      <c r="AZ22" s="210"/>
      <c r="BA22" s="211"/>
      <c r="BB22" s="193"/>
      <c r="BC22" s="193"/>
      <c r="BD22" s="193"/>
      <c r="BE22" s="208"/>
      <c r="BF22" s="209"/>
      <c r="BG22" s="208"/>
      <c r="BH22" s="208"/>
      <c r="BI22" s="193"/>
      <c r="BJ22" s="208"/>
      <c r="BK22" s="210"/>
      <c r="BL22" s="211"/>
      <c r="BM22" s="224"/>
      <c r="BN22" s="208"/>
      <c r="BO22" s="193"/>
      <c r="BP22" s="211"/>
      <c r="BQ22" s="213"/>
      <c r="BR22" s="214"/>
      <c r="BS22" s="215"/>
      <c r="BT22" s="203"/>
      <c r="BU22" s="216"/>
      <c r="BV22" s="229"/>
      <c r="BW22" s="218"/>
      <c r="BX22" s="218"/>
      <c r="BY22" s="230"/>
      <c r="BZ22" s="210"/>
    </row>
    <row r="23" spans="1:78" x14ac:dyDescent="0.35">
      <c r="B23" s="152" t="s">
        <v>757</v>
      </c>
      <c r="C23" s="235" t="s">
        <v>130</v>
      </c>
      <c r="D23" s="202" t="s">
        <v>704</v>
      </c>
      <c r="E23" s="202" t="s">
        <v>142</v>
      </c>
      <c r="F23" s="193" t="s">
        <v>758</v>
      </c>
      <c r="G23" s="193" t="s">
        <v>759</v>
      </c>
      <c r="H23" s="193" t="s">
        <v>106</v>
      </c>
      <c r="I23" s="194" t="s">
        <v>760</v>
      </c>
      <c r="J23" s="194" t="s">
        <v>163</v>
      </c>
      <c r="K23" s="222">
        <v>499385</v>
      </c>
      <c r="L23" s="196"/>
      <c r="M23" s="196"/>
      <c r="N23" s="196"/>
      <c r="O23" s="197"/>
      <c r="P23" s="198">
        <f t="shared" si="3"/>
        <v>499385</v>
      </c>
      <c r="Q23" s="199"/>
      <c r="R23" s="193"/>
      <c r="S23" s="193"/>
      <c r="T23" s="193"/>
      <c r="U23" s="193"/>
      <c r="V23" s="201">
        <f>U23/10.764</f>
        <v>0</v>
      </c>
      <c r="W23" s="202"/>
      <c r="X23" s="203" t="s">
        <v>111</v>
      </c>
      <c r="Y23" s="199"/>
      <c r="Z23" s="193"/>
      <c r="AA23" s="193"/>
      <c r="AB23" s="193"/>
      <c r="AC23" s="204"/>
      <c r="AD23" s="193"/>
      <c r="AE23" s="193"/>
      <c r="AF23" s="193"/>
      <c r="AG23" s="204"/>
      <c r="AH23" s="205"/>
      <c r="AI23" s="206"/>
      <c r="AJ23" s="207"/>
      <c r="AK23" s="193"/>
      <c r="AL23" s="193"/>
      <c r="AM23" s="208"/>
      <c r="AN23" s="193"/>
      <c r="AO23" s="193"/>
      <c r="AP23" s="208"/>
      <c r="AQ23" s="193"/>
      <c r="AR23" s="193"/>
      <c r="AS23" s="203"/>
      <c r="AT23" s="209"/>
      <c r="AU23" s="208"/>
      <c r="AV23" s="208"/>
      <c r="AW23" s="204"/>
      <c r="AX23" s="193"/>
      <c r="AY23" s="204"/>
      <c r="AZ23" s="210"/>
      <c r="BA23" s="211"/>
      <c r="BB23" s="193"/>
      <c r="BC23" s="193"/>
      <c r="BD23" s="193"/>
      <c r="BE23" s="208"/>
      <c r="BF23" s="209"/>
      <c r="BG23" s="208"/>
      <c r="BH23" s="208"/>
      <c r="BI23" s="193"/>
      <c r="BJ23" s="208"/>
      <c r="BK23" s="210"/>
      <c r="BL23" s="211"/>
      <c r="BM23" s="212"/>
      <c r="BN23" s="208"/>
      <c r="BO23" s="193"/>
      <c r="BP23" s="211"/>
      <c r="BQ23" s="213"/>
      <c r="BR23" s="214"/>
      <c r="BS23" s="228"/>
      <c r="BT23" s="203"/>
      <c r="BU23" s="209"/>
      <c r="BV23" s="229"/>
      <c r="BW23" s="208"/>
      <c r="BX23" s="208"/>
      <c r="BY23" s="230"/>
      <c r="BZ23" s="210"/>
    </row>
    <row r="24" spans="1:78" ht="62" x14ac:dyDescent="0.35">
      <c r="A24" s="152">
        <v>1738</v>
      </c>
      <c r="B24" s="152" t="s">
        <v>761</v>
      </c>
      <c r="C24" s="238" t="s">
        <v>130</v>
      </c>
      <c r="D24" s="202" t="s">
        <v>102</v>
      </c>
      <c r="E24" s="221"/>
      <c r="F24" s="242" t="s">
        <v>762</v>
      </c>
      <c r="G24" s="243" t="s">
        <v>763</v>
      </c>
      <c r="H24" s="193" t="s">
        <v>106</v>
      </c>
      <c r="I24" s="194" t="s">
        <v>764</v>
      </c>
      <c r="J24" s="194" t="s">
        <v>163</v>
      </c>
      <c r="K24" s="222">
        <v>2199527</v>
      </c>
      <c r="L24" s="196"/>
      <c r="M24" s="196"/>
      <c r="N24" s="196"/>
      <c r="O24" s="197"/>
      <c r="P24" s="198">
        <f t="shared" si="3"/>
        <v>2199527</v>
      </c>
      <c r="Q24" s="199"/>
      <c r="R24" s="193"/>
      <c r="S24" s="193"/>
      <c r="T24" s="193"/>
      <c r="U24" s="193"/>
      <c r="V24" s="201">
        <f>129.45+129.38+128.41+128.71+128.15+129.15+128.09</f>
        <v>901.34</v>
      </c>
      <c r="W24" s="202"/>
      <c r="X24" s="203" t="s">
        <v>111</v>
      </c>
      <c r="Y24" s="199"/>
      <c r="Z24" s="193"/>
      <c r="AA24" s="193"/>
      <c r="AB24" s="193"/>
      <c r="AC24" s="204"/>
      <c r="AD24" s="193"/>
      <c r="AE24" s="193"/>
      <c r="AF24" s="193"/>
      <c r="AG24" s="204"/>
      <c r="AH24" s="205"/>
      <c r="AI24" s="206"/>
      <c r="AJ24" s="207"/>
      <c r="AK24" s="193"/>
      <c r="AL24" s="193"/>
      <c r="AM24" s="208"/>
      <c r="AN24" s="193"/>
      <c r="AO24" s="193"/>
      <c r="AP24" s="208"/>
      <c r="AQ24" s="193"/>
      <c r="AR24" s="193"/>
      <c r="AS24" s="203"/>
      <c r="AT24" s="209"/>
      <c r="AU24" s="208"/>
      <c r="AV24" s="208"/>
      <c r="AW24" s="204"/>
      <c r="AX24" s="193"/>
      <c r="AY24" s="204"/>
      <c r="AZ24" s="210"/>
      <c r="BA24" s="211"/>
      <c r="BB24" s="193"/>
      <c r="BC24" s="193"/>
      <c r="BD24" s="193"/>
      <c r="BE24" s="208"/>
      <c r="BF24" s="209"/>
      <c r="BG24" s="208"/>
      <c r="BH24" s="208"/>
      <c r="BI24" s="193"/>
      <c r="BJ24" s="208"/>
      <c r="BK24" s="210"/>
      <c r="BL24" s="211"/>
      <c r="BM24" s="212"/>
      <c r="BN24" s="208"/>
      <c r="BO24" s="193"/>
      <c r="BP24" s="211"/>
      <c r="BQ24" s="213"/>
      <c r="BR24" s="214"/>
      <c r="BS24" s="215"/>
      <c r="BT24" s="203"/>
      <c r="BU24" s="244"/>
      <c r="BV24" s="245"/>
      <c r="BW24" s="246"/>
      <c r="BX24" s="246"/>
      <c r="BY24" s="219"/>
      <c r="BZ24" s="210"/>
    </row>
    <row r="25" spans="1:78" x14ac:dyDescent="0.35">
      <c r="B25" s="152" t="s">
        <v>765</v>
      </c>
      <c r="C25" s="190" t="s">
        <v>766</v>
      </c>
      <c r="D25" s="202" t="s">
        <v>767</v>
      </c>
      <c r="E25" s="202" t="s">
        <v>142</v>
      </c>
      <c r="F25" s="193" t="s">
        <v>768</v>
      </c>
      <c r="G25" s="193" t="s">
        <v>768</v>
      </c>
      <c r="H25" s="193" t="s">
        <v>162</v>
      </c>
      <c r="I25" s="194" t="s">
        <v>699</v>
      </c>
      <c r="J25" s="194" t="s">
        <v>163</v>
      </c>
      <c r="K25" s="222">
        <v>315859</v>
      </c>
      <c r="L25" s="196"/>
      <c r="M25" s="196">
        <v>5000</v>
      </c>
      <c r="N25" s="196">
        <v>24</v>
      </c>
      <c r="O25" s="197">
        <f>(M25/12)*N25</f>
        <v>10000</v>
      </c>
      <c r="P25" s="198">
        <f t="shared" si="3"/>
        <v>325859</v>
      </c>
      <c r="Q25" s="199"/>
      <c r="R25" s="193"/>
      <c r="S25" s="193"/>
      <c r="T25" s="193"/>
      <c r="U25" s="193"/>
      <c r="V25" s="201">
        <f>U25/10.764</f>
        <v>0</v>
      </c>
      <c r="W25" s="202"/>
      <c r="X25" s="203" t="s">
        <v>111</v>
      </c>
      <c r="Y25" s="199"/>
      <c r="Z25" s="193"/>
      <c r="AA25" s="193"/>
      <c r="AB25" s="193"/>
      <c r="AC25" s="204"/>
      <c r="AD25" s="193"/>
      <c r="AE25" s="193"/>
      <c r="AF25" s="193"/>
      <c r="AG25" s="204"/>
      <c r="AH25" s="205"/>
      <c r="AI25" s="206"/>
      <c r="AJ25" s="207"/>
      <c r="AK25" s="193"/>
      <c r="AL25" s="193"/>
      <c r="AM25" s="208"/>
      <c r="AN25" s="193"/>
      <c r="AO25" s="193"/>
      <c r="AP25" s="208"/>
      <c r="AQ25" s="193"/>
      <c r="AR25" s="193"/>
      <c r="AS25" s="203"/>
      <c r="AT25" s="209"/>
      <c r="AU25" s="208"/>
      <c r="AV25" s="208"/>
      <c r="AW25" s="204"/>
      <c r="AX25" s="193"/>
      <c r="AY25" s="204"/>
      <c r="AZ25" s="210"/>
      <c r="BA25" s="211"/>
      <c r="BB25" s="193"/>
      <c r="BC25" s="193"/>
      <c r="BD25" s="193"/>
      <c r="BE25" s="208"/>
      <c r="BF25" s="209"/>
      <c r="BG25" s="208"/>
      <c r="BH25" s="208"/>
      <c r="BI25" s="193"/>
      <c r="BJ25" s="208"/>
      <c r="BK25" s="210"/>
      <c r="BL25" s="211"/>
      <c r="BM25" s="212"/>
      <c r="BN25" s="208"/>
      <c r="BO25" s="193"/>
      <c r="BP25" s="211"/>
      <c r="BQ25" s="213"/>
      <c r="BR25" s="214"/>
      <c r="BS25" s="228"/>
      <c r="BT25" s="203"/>
      <c r="BU25" s="209"/>
      <c r="BV25" s="229"/>
      <c r="BW25" s="208"/>
      <c r="BX25" s="208"/>
      <c r="BY25" s="230"/>
      <c r="BZ25" s="210"/>
    </row>
    <row r="26" spans="1:78" x14ac:dyDescent="0.35">
      <c r="B26" s="152" t="s">
        <v>769</v>
      </c>
      <c r="C26" s="190" t="s">
        <v>766</v>
      </c>
      <c r="D26" s="202" t="s">
        <v>767</v>
      </c>
      <c r="E26" s="202" t="s">
        <v>142</v>
      </c>
      <c r="F26" s="193" t="s">
        <v>770</v>
      </c>
      <c r="G26" s="193" t="s">
        <v>770</v>
      </c>
      <c r="H26" s="193" t="s">
        <v>162</v>
      </c>
      <c r="I26" s="194" t="s">
        <v>699</v>
      </c>
      <c r="J26" s="194" t="s">
        <v>163</v>
      </c>
      <c r="K26" s="222">
        <v>315445</v>
      </c>
      <c r="L26" s="196"/>
      <c r="M26" s="196">
        <v>4296</v>
      </c>
      <c r="N26" s="196">
        <v>24</v>
      </c>
      <c r="O26" s="197">
        <f t="shared" ref="O26:O27" si="4">(M26/12)*N26</f>
        <v>8592</v>
      </c>
      <c r="P26" s="198">
        <f t="shared" si="3"/>
        <v>324037</v>
      </c>
      <c r="Q26" s="199"/>
      <c r="R26" s="193"/>
      <c r="S26" s="193"/>
      <c r="T26" s="193"/>
      <c r="U26" s="193"/>
      <c r="V26" s="201">
        <f>U26/10.764</f>
        <v>0</v>
      </c>
      <c r="W26" s="202"/>
      <c r="X26" s="203" t="s">
        <v>111</v>
      </c>
      <c r="Y26" s="199"/>
      <c r="Z26" s="193"/>
      <c r="AA26" s="193"/>
      <c r="AB26" s="193"/>
      <c r="AC26" s="204"/>
      <c r="AD26" s="193"/>
      <c r="AE26" s="193"/>
      <c r="AF26" s="193"/>
      <c r="AG26" s="204"/>
      <c r="AH26" s="205"/>
      <c r="AI26" s="206"/>
      <c r="AJ26" s="207"/>
      <c r="AK26" s="193"/>
      <c r="AL26" s="193"/>
      <c r="AM26" s="208"/>
      <c r="AN26" s="193"/>
      <c r="AO26" s="193"/>
      <c r="AP26" s="208"/>
      <c r="AQ26" s="193"/>
      <c r="AR26" s="193"/>
      <c r="AS26" s="203"/>
      <c r="AT26" s="209"/>
      <c r="AU26" s="208"/>
      <c r="AV26" s="208"/>
      <c r="AW26" s="204"/>
      <c r="AX26" s="193"/>
      <c r="AY26" s="204"/>
      <c r="AZ26" s="210"/>
      <c r="BA26" s="211"/>
      <c r="BB26" s="193"/>
      <c r="BC26" s="193"/>
      <c r="BD26" s="193"/>
      <c r="BE26" s="208"/>
      <c r="BF26" s="209"/>
      <c r="BG26" s="208"/>
      <c r="BH26" s="208"/>
      <c r="BI26" s="193"/>
      <c r="BJ26" s="208"/>
      <c r="BK26" s="210"/>
      <c r="BL26" s="211"/>
      <c r="BM26" s="212"/>
      <c r="BN26" s="208"/>
      <c r="BO26" s="193"/>
      <c r="BP26" s="211"/>
      <c r="BQ26" s="213"/>
      <c r="BR26" s="214"/>
      <c r="BS26" s="228"/>
      <c r="BT26" s="203"/>
      <c r="BU26" s="209"/>
      <c r="BV26" s="229"/>
      <c r="BW26" s="208"/>
      <c r="BX26" s="208"/>
      <c r="BY26" s="230"/>
      <c r="BZ26" s="210"/>
    </row>
    <row r="27" spans="1:78" x14ac:dyDescent="0.35">
      <c r="B27" s="152" t="s">
        <v>771</v>
      </c>
      <c r="C27" s="247" t="s">
        <v>772</v>
      </c>
      <c r="D27" s="202" t="s">
        <v>767</v>
      </c>
      <c r="E27" s="202" t="s">
        <v>142</v>
      </c>
      <c r="F27" s="193" t="s">
        <v>773</v>
      </c>
      <c r="G27" s="193" t="s">
        <v>773</v>
      </c>
      <c r="H27" s="193" t="s">
        <v>162</v>
      </c>
      <c r="I27" s="194" t="s">
        <v>774</v>
      </c>
      <c r="J27" s="194" t="s">
        <v>163</v>
      </c>
      <c r="K27" s="222">
        <v>233006.68</v>
      </c>
      <c r="L27" s="196"/>
      <c r="M27" s="196">
        <v>5000</v>
      </c>
      <c r="N27" s="196">
        <v>24</v>
      </c>
      <c r="O27" s="197">
        <f t="shared" si="4"/>
        <v>10000</v>
      </c>
      <c r="P27" s="198">
        <f t="shared" si="3"/>
        <v>243006.68</v>
      </c>
      <c r="Q27" s="199"/>
      <c r="R27" s="193"/>
      <c r="S27" s="193"/>
      <c r="T27" s="193"/>
      <c r="U27" s="193"/>
      <c r="V27" s="201">
        <f>U27/10.764</f>
        <v>0</v>
      </c>
      <c r="W27" s="202"/>
      <c r="X27" s="203" t="s">
        <v>111</v>
      </c>
      <c r="Y27" s="199"/>
      <c r="Z27" s="193"/>
      <c r="AA27" s="193"/>
      <c r="AB27" s="193"/>
      <c r="AC27" s="204"/>
      <c r="AD27" s="193"/>
      <c r="AE27" s="193"/>
      <c r="AF27" s="193"/>
      <c r="AG27" s="204"/>
      <c r="AH27" s="205"/>
      <c r="AI27" s="206"/>
      <c r="AJ27" s="207"/>
      <c r="AK27" s="193"/>
      <c r="AL27" s="193"/>
      <c r="AM27" s="208"/>
      <c r="AN27" s="193"/>
      <c r="AO27" s="193"/>
      <c r="AP27" s="208"/>
      <c r="AQ27" s="193"/>
      <c r="AR27" s="193"/>
      <c r="AS27" s="203"/>
      <c r="AT27" s="209"/>
      <c r="AU27" s="208"/>
      <c r="AV27" s="208"/>
      <c r="AW27" s="204"/>
      <c r="AX27" s="193"/>
      <c r="AY27" s="204"/>
      <c r="AZ27" s="210"/>
      <c r="BA27" s="211"/>
      <c r="BB27" s="193"/>
      <c r="BC27" s="193"/>
      <c r="BD27" s="193"/>
      <c r="BE27" s="208"/>
      <c r="BF27" s="209"/>
      <c r="BG27" s="208"/>
      <c r="BH27" s="208"/>
      <c r="BI27" s="193"/>
      <c r="BJ27" s="208"/>
      <c r="BK27" s="210"/>
      <c r="BL27" s="211"/>
      <c r="BM27" s="212"/>
      <c r="BN27" s="208"/>
      <c r="BO27" s="193"/>
      <c r="BP27" s="211"/>
      <c r="BQ27" s="213"/>
      <c r="BR27" s="214"/>
      <c r="BS27" s="228"/>
      <c r="BT27" s="203"/>
      <c r="BU27" s="209"/>
      <c r="BV27" s="229"/>
      <c r="BW27" s="208"/>
      <c r="BX27" s="208"/>
      <c r="BY27" s="230"/>
      <c r="BZ27" s="210"/>
    </row>
    <row r="28" spans="1:78" x14ac:dyDescent="0.35">
      <c r="B28" s="236" t="s">
        <v>775</v>
      </c>
      <c r="C28" s="235"/>
      <c r="D28" s="202" t="s">
        <v>291</v>
      </c>
      <c r="E28" s="202" t="s">
        <v>142</v>
      </c>
      <c r="F28" s="236" t="s">
        <v>776</v>
      </c>
      <c r="G28" s="236" t="s">
        <v>776</v>
      </c>
      <c r="H28" s="193" t="s">
        <v>106</v>
      </c>
      <c r="I28" s="236" t="s">
        <v>777</v>
      </c>
      <c r="J28" s="194" t="s">
        <v>294</v>
      </c>
      <c r="K28" s="248">
        <v>153226</v>
      </c>
      <c r="L28" s="196">
        <v>0</v>
      </c>
      <c r="M28" s="196">
        <v>0</v>
      </c>
      <c r="N28" s="196"/>
      <c r="O28" s="197"/>
      <c r="P28" s="198">
        <f t="shared" si="3"/>
        <v>153226</v>
      </c>
      <c r="Q28" s="199"/>
      <c r="R28" s="193"/>
      <c r="S28" s="193"/>
      <c r="T28" s="193"/>
      <c r="U28" s="193"/>
      <c r="V28" s="201">
        <f>U28/10.764</f>
        <v>0</v>
      </c>
      <c r="W28" s="202"/>
      <c r="X28" s="203" t="s">
        <v>111</v>
      </c>
      <c r="Y28" s="199"/>
      <c r="Z28" s="193"/>
      <c r="AA28" s="193"/>
      <c r="AB28" s="193"/>
      <c r="AC28" s="204"/>
      <c r="AD28" s="193"/>
      <c r="AE28" s="193"/>
      <c r="AF28" s="193"/>
      <c r="AG28" s="204"/>
      <c r="AH28" s="205"/>
      <c r="AI28" s="206"/>
      <c r="AJ28" s="207"/>
      <c r="AK28" s="193"/>
      <c r="AL28" s="193"/>
      <c r="AM28" s="208"/>
      <c r="AN28" s="193"/>
      <c r="AO28" s="193"/>
      <c r="AP28" s="208"/>
      <c r="AQ28" s="193"/>
      <c r="AR28" s="193"/>
      <c r="AS28" s="203"/>
      <c r="AT28" s="209"/>
      <c r="AU28" s="208"/>
      <c r="AV28" s="208"/>
      <c r="AW28" s="204"/>
      <c r="AX28" s="193"/>
      <c r="AY28" s="204"/>
      <c r="AZ28" s="210"/>
      <c r="BA28" s="211"/>
      <c r="BB28" s="193"/>
      <c r="BC28" s="193"/>
      <c r="BD28" s="193"/>
      <c r="BE28" s="208"/>
      <c r="BF28" s="209"/>
      <c r="BG28" s="208"/>
      <c r="BH28" s="208"/>
      <c r="BI28" s="193"/>
      <c r="BJ28" s="208"/>
      <c r="BK28" s="210"/>
      <c r="BL28" s="211"/>
      <c r="BM28" s="212"/>
      <c r="BN28" s="208"/>
      <c r="BO28" s="193"/>
      <c r="BP28" s="211"/>
      <c r="BQ28" s="213"/>
      <c r="BR28" s="214"/>
      <c r="BS28" s="228"/>
      <c r="BT28" s="203"/>
      <c r="BU28" s="209"/>
      <c r="BV28" s="229"/>
      <c r="BW28" s="208"/>
      <c r="BX28" s="208"/>
      <c r="BY28" s="230"/>
      <c r="BZ28" s="210"/>
    </row>
    <row r="29" spans="1:78" x14ac:dyDescent="0.35">
      <c r="B29" s="236" t="s">
        <v>778</v>
      </c>
      <c r="C29" s="235"/>
      <c r="D29" s="202" t="s">
        <v>704</v>
      </c>
      <c r="E29" s="202" t="s">
        <v>142</v>
      </c>
      <c r="F29" s="236" t="s">
        <v>779</v>
      </c>
      <c r="G29" s="236" t="s">
        <v>779</v>
      </c>
      <c r="H29" s="193" t="s">
        <v>106</v>
      </c>
      <c r="I29" s="236" t="s">
        <v>777</v>
      </c>
      <c r="J29" s="194" t="s">
        <v>294</v>
      </c>
      <c r="K29" s="248">
        <v>186682</v>
      </c>
      <c r="L29" s="196">
        <v>0</v>
      </c>
      <c r="M29" s="196">
        <v>0</v>
      </c>
      <c r="N29" s="196"/>
      <c r="O29" s="197"/>
      <c r="P29" s="198">
        <f t="shared" si="3"/>
        <v>186682</v>
      </c>
      <c r="Q29" s="199"/>
      <c r="R29" s="193"/>
      <c r="S29" s="193"/>
      <c r="T29" s="193"/>
      <c r="U29" s="193"/>
      <c r="V29" s="201"/>
      <c r="W29" s="202"/>
      <c r="X29" s="203" t="s">
        <v>111</v>
      </c>
      <c r="Y29" s="199"/>
      <c r="Z29" s="193"/>
      <c r="AA29" s="193"/>
      <c r="AB29" s="193"/>
      <c r="AC29" s="204"/>
      <c r="AD29" s="193"/>
      <c r="AE29" s="193"/>
      <c r="AF29" s="193"/>
      <c r="AG29" s="204"/>
      <c r="AH29" s="205"/>
      <c r="AI29" s="206"/>
      <c r="AJ29" s="207"/>
      <c r="AK29" s="193"/>
      <c r="AL29" s="193"/>
      <c r="AM29" s="208"/>
      <c r="AN29" s="193"/>
      <c r="AO29" s="193"/>
      <c r="AP29" s="208"/>
      <c r="AQ29" s="193"/>
      <c r="AR29" s="193"/>
      <c r="AS29" s="203"/>
      <c r="AT29" s="209"/>
      <c r="AU29" s="208"/>
      <c r="AV29" s="208"/>
      <c r="AW29" s="204"/>
      <c r="AX29" s="193"/>
      <c r="AY29" s="204"/>
      <c r="AZ29" s="210"/>
      <c r="BA29" s="211"/>
      <c r="BB29" s="193"/>
      <c r="BC29" s="193"/>
      <c r="BD29" s="193"/>
      <c r="BE29" s="208"/>
      <c r="BF29" s="209"/>
      <c r="BG29" s="208"/>
      <c r="BH29" s="208"/>
      <c r="BI29" s="193"/>
      <c r="BJ29" s="208"/>
      <c r="BK29" s="210"/>
      <c r="BL29" s="211"/>
      <c r="BM29" s="212"/>
      <c r="BN29" s="208"/>
      <c r="BO29" s="193"/>
      <c r="BP29" s="211"/>
      <c r="BQ29" s="213"/>
      <c r="BR29" s="214"/>
      <c r="BS29" s="228"/>
      <c r="BT29" s="203"/>
      <c r="BU29" s="209"/>
      <c r="BV29" s="229"/>
      <c r="BW29" s="208"/>
      <c r="BX29" s="208"/>
      <c r="BY29" s="230"/>
      <c r="BZ29" s="210"/>
    </row>
    <row r="30" spans="1:78" x14ac:dyDescent="0.35">
      <c r="B30" s="236" t="s">
        <v>780</v>
      </c>
      <c r="C30" s="235"/>
      <c r="D30" s="202" t="s">
        <v>291</v>
      </c>
      <c r="E30" s="202" t="s">
        <v>142</v>
      </c>
      <c r="F30" s="236" t="s">
        <v>781</v>
      </c>
      <c r="G30" s="236" t="s">
        <v>781</v>
      </c>
      <c r="H30" s="193" t="s">
        <v>106</v>
      </c>
      <c r="I30" s="236" t="s">
        <v>782</v>
      </c>
      <c r="J30" s="194" t="s">
        <v>294</v>
      </c>
      <c r="K30" s="248">
        <v>3415316</v>
      </c>
      <c r="L30" s="196"/>
      <c r="M30" s="196">
        <v>0</v>
      </c>
      <c r="N30" s="196"/>
      <c r="O30" s="197"/>
      <c r="P30" s="198">
        <f t="shared" si="3"/>
        <v>3415316</v>
      </c>
      <c r="Q30" s="199">
        <v>3</v>
      </c>
      <c r="R30" s="193"/>
      <c r="S30" s="193">
        <v>1981</v>
      </c>
      <c r="T30" s="193"/>
      <c r="U30" s="193"/>
      <c r="V30" s="201">
        <f t="shared" ref="V30:V40" si="5">U30/10.764</f>
        <v>0</v>
      </c>
      <c r="W30" s="202"/>
      <c r="X30" s="203" t="s">
        <v>111</v>
      </c>
      <c r="Y30" s="199"/>
      <c r="Z30" s="193"/>
      <c r="AA30" s="193"/>
      <c r="AB30" s="193"/>
      <c r="AC30" s="204"/>
      <c r="AD30" s="193"/>
      <c r="AE30" s="193"/>
      <c r="AF30" s="193"/>
      <c r="AG30" s="204"/>
      <c r="AH30" s="205"/>
      <c r="AI30" s="206"/>
      <c r="AJ30" s="207"/>
      <c r="AK30" s="193"/>
      <c r="AL30" s="193"/>
      <c r="AM30" s="208"/>
      <c r="AN30" s="193"/>
      <c r="AO30" s="193"/>
      <c r="AP30" s="208"/>
      <c r="AQ30" s="193"/>
      <c r="AR30" s="193"/>
      <c r="AS30" s="203"/>
      <c r="AT30" s="209"/>
      <c r="AU30" s="208"/>
      <c r="AV30" s="208"/>
      <c r="AW30" s="204"/>
      <c r="AX30" s="193"/>
      <c r="AY30" s="204"/>
      <c r="AZ30" s="210"/>
      <c r="BA30" s="211"/>
      <c r="BB30" s="193"/>
      <c r="BC30" s="193"/>
      <c r="BD30" s="193"/>
      <c r="BE30" s="208"/>
      <c r="BF30" s="209"/>
      <c r="BG30" s="208"/>
      <c r="BH30" s="208"/>
      <c r="BI30" s="193"/>
      <c r="BJ30" s="208"/>
      <c r="BK30" s="210"/>
      <c r="BL30" s="211"/>
      <c r="BM30" s="212"/>
      <c r="BN30" s="208"/>
      <c r="BO30" s="193"/>
      <c r="BP30" s="211"/>
      <c r="BQ30" s="213"/>
      <c r="BR30" s="214"/>
      <c r="BS30" s="228"/>
      <c r="BT30" s="203"/>
      <c r="BU30" s="209"/>
      <c r="BV30" s="229"/>
      <c r="BW30" s="208"/>
      <c r="BX30" s="208"/>
      <c r="BY30" s="230"/>
      <c r="BZ30" s="210"/>
    </row>
    <row r="31" spans="1:78" x14ac:dyDescent="0.35">
      <c r="B31" s="236" t="s">
        <v>783</v>
      </c>
      <c r="C31" s="235"/>
      <c r="D31" s="202" t="s">
        <v>291</v>
      </c>
      <c r="E31" s="202" t="s">
        <v>142</v>
      </c>
      <c r="F31" s="236" t="s">
        <v>784</v>
      </c>
      <c r="G31" s="236" t="s">
        <v>784</v>
      </c>
      <c r="H31" s="193" t="s">
        <v>106</v>
      </c>
      <c r="I31" s="236" t="s">
        <v>785</v>
      </c>
      <c r="J31" s="194" t="s">
        <v>294</v>
      </c>
      <c r="K31" s="248">
        <v>2882768</v>
      </c>
      <c r="L31" s="196"/>
      <c r="M31" s="196">
        <v>0</v>
      </c>
      <c r="N31" s="196"/>
      <c r="O31" s="197"/>
      <c r="P31" s="198">
        <f t="shared" si="3"/>
        <v>2882768</v>
      </c>
      <c r="Q31" s="199">
        <v>4</v>
      </c>
      <c r="R31" s="193"/>
      <c r="S31" s="193">
        <v>1977</v>
      </c>
      <c r="T31" s="193"/>
      <c r="U31" s="193"/>
      <c r="V31" s="201">
        <f t="shared" si="5"/>
        <v>0</v>
      </c>
      <c r="W31" s="202"/>
      <c r="X31" s="203" t="s">
        <v>111</v>
      </c>
      <c r="Y31" s="199"/>
      <c r="Z31" s="193"/>
      <c r="AA31" s="193"/>
      <c r="AB31" s="193"/>
      <c r="AC31" s="204"/>
      <c r="AD31" s="193"/>
      <c r="AE31" s="193"/>
      <c r="AF31" s="193"/>
      <c r="AG31" s="204"/>
      <c r="AH31" s="205"/>
      <c r="AI31" s="206"/>
      <c r="AJ31" s="207"/>
      <c r="AK31" s="193"/>
      <c r="AL31" s="193"/>
      <c r="AM31" s="208"/>
      <c r="AN31" s="193"/>
      <c r="AO31" s="193"/>
      <c r="AP31" s="208"/>
      <c r="AQ31" s="193"/>
      <c r="AR31" s="193"/>
      <c r="AS31" s="203"/>
      <c r="AT31" s="209"/>
      <c r="AU31" s="208"/>
      <c r="AV31" s="208"/>
      <c r="AW31" s="204"/>
      <c r="AX31" s="193"/>
      <c r="AY31" s="204"/>
      <c r="AZ31" s="210"/>
      <c r="BA31" s="211"/>
      <c r="BB31" s="193"/>
      <c r="BC31" s="193"/>
      <c r="BD31" s="193"/>
      <c r="BE31" s="208"/>
      <c r="BF31" s="209"/>
      <c r="BG31" s="208"/>
      <c r="BH31" s="208"/>
      <c r="BI31" s="193"/>
      <c r="BJ31" s="208"/>
      <c r="BK31" s="210"/>
      <c r="BL31" s="211"/>
      <c r="BM31" s="212"/>
      <c r="BN31" s="208"/>
      <c r="BO31" s="193"/>
      <c r="BP31" s="211"/>
      <c r="BQ31" s="213"/>
      <c r="BR31" s="214"/>
      <c r="BS31" s="228"/>
      <c r="BT31" s="203"/>
      <c r="BU31" s="209"/>
      <c r="BV31" s="229"/>
      <c r="BW31" s="208"/>
      <c r="BX31" s="208"/>
      <c r="BY31" s="230"/>
      <c r="BZ31" s="210"/>
    </row>
    <row r="32" spans="1:78" x14ac:dyDescent="0.35">
      <c r="B32" s="236" t="s">
        <v>786</v>
      </c>
      <c r="C32" s="235"/>
      <c r="D32" s="202" t="s">
        <v>291</v>
      </c>
      <c r="E32" s="202" t="s">
        <v>142</v>
      </c>
      <c r="F32" s="236" t="s">
        <v>787</v>
      </c>
      <c r="G32" s="236" t="s">
        <v>787</v>
      </c>
      <c r="H32" s="193" t="s">
        <v>106</v>
      </c>
      <c r="I32" s="236" t="s">
        <v>788</v>
      </c>
      <c r="J32" s="194" t="s">
        <v>294</v>
      </c>
      <c r="K32" s="248">
        <v>4041870</v>
      </c>
      <c r="L32" s="196"/>
      <c r="M32" s="196">
        <v>0</v>
      </c>
      <c r="N32" s="196"/>
      <c r="O32" s="197"/>
      <c r="P32" s="198">
        <f t="shared" si="3"/>
        <v>4041870</v>
      </c>
      <c r="Q32" s="199">
        <v>4</v>
      </c>
      <c r="R32" s="193"/>
      <c r="S32" s="193">
        <v>1978</v>
      </c>
      <c r="T32" s="193"/>
      <c r="U32" s="193"/>
      <c r="V32" s="201">
        <f t="shared" si="5"/>
        <v>0</v>
      </c>
      <c r="W32" s="202"/>
      <c r="X32" s="203" t="s">
        <v>111</v>
      </c>
      <c r="Y32" s="199"/>
      <c r="Z32" s="193"/>
      <c r="AA32" s="193"/>
      <c r="AB32" s="193"/>
      <c r="AC32" s="204"/>
      <c r="AD32" s="193"/>
      <c r="AE32" s="193"/>
      <c r="AF32" s="193"/>
      <c r="AG32" s="204"/>
      <c r="AH32" s="205"/>
      <c r="AI32" s="206"/>
      <c r="AJ32" s="207"/>
      <c r="AK32" s="193"/>
      <c r="AL32" s="193"/>
      <c r="AM32" s="208"/>
      <c r="AN32" s="193"/>
      <c r="AO32" s="193"/>
      <c r="AP32" s="208"/>
      <c r="AQ32" s="193"/>
      <c r="AR32" s="193"/>
      <c r="AS32" s="203"/>
      <c r="AT32" s="209"/>
      <c r="AU32" s="208"/>
      <c r="AV32" s="208"/>
      <c r="AW32" s="204"/>
      <c r="AX32" s="193"/>
      <c r="AY32" s="204"/>
      <c r="AZ32" s="210"/>
      <c r="BA32" s="211"/>
      <c r="BB32" s="193"/>
      <c r="BC32" s="193"/>
      <c r="BD32" s="193"/>
      <c r="BE32" s="208"/>
      <c r="BF32" s="209"/>
      <c r="BG32" s="208"/>
      <c r="BH32" s="208"/>
      <c r="BI32" s="193"/>
      <c r="BJ32" s="208"/>
      <c r="BK32" s="210"/>
      <c r="BL32" s="211"/>
      <c r="BM32" s="212"/>
      <c r="BN32" s="208"/>
      <c r="BO32" s="193"/>
      <c r="BP32" s="211"/>
      <c r="BQ32" s="213"/>
      <c r="BR32" s="214"/>
      <c r="BS32" s="228"/>
      <c r="BT32" s="203"/>
      <c r="BU32" s="209"/>
      <c r="BV32" s="229"/>
      <c r="BW32" s="208"/>
      <c r="BX32" s="208"/>
      <c r="BY32" s="230"/>
      <c r="BZ32" s="210"/>
    </row>
    <row r="33" spans="2:78" x14ac:dyDescent="0.35">
      <c r="B33" s="236" t="s">
        <v>789</v>
      </c>
      <c r="C33" s="235"/>
      <c r="D33" s="202" t="s">
        <v>291</v>
      </c>
      <c r="E33" s="202" t="s">
        <v>142</v>
      </c>
      <c r="F33" s="236" t="s">
        <v>790</v>
      </c>
      <c r="G33" s="236" t="s">
        <v>790</v>
      </c>
      <c r="H33" s="193" t="s">
        <v>106</v>
      </c>
      <c r="I33" s="236" t="s">
        <v>791</v>
      </c>
      <c r="J33" s="194" t="s">
        <v>294</v>
      </c>
      <c r="K33" s="248">
        <v>267275</v>
      </c>
      <c r="L33" s="196"/>
      <c r="M33" s="196">
        <v>0</v>
      </c>
      <c r="N33" s="196"/>
      <c r="O33" s="197"/>
      <c r="P33" s="198">
        <f t="shared" si="3"/>
        <v>267275</v>
      </c>
      <c r="Q33" s="199">
        <v>2</v>
      </c>
      <c r="R33" s="193"/>
      <c r="S33" s="193">
        <v>1950</v>
      </c>
      <c r="T33" s="193"/>
      <c r="U33" s="193"/>
      <c r="V33" s="201">
        <f t="shared" si="5"/>
        <v>0</v>
      </c>
      <c r="W33" s="202"/>
      <c r="X33" s="203" t="s">
        <v>111</v>
      </c>
      <c r="Y33" s="199"/>
      <c r="Z33" s="193"/>
      <c r="AA33" s="193"/>
      <c r="AB33" s="193"/>
      <c r="AC33" s="204"/>
      <c r="AD33" s="193"/>
      <c r="AE33" s="193"/>
      <c r="AF33" s="193"/>
      <c r="AG33" s="204"/>
      <c r="AH33" s="205"/>
      <c r="AI33" s="206"/>
      <c r="AJ33" s="207"/>
      <c r="AK33" s="193"/>
      <c r="AL33" s="193"/>
      <c r="AM33" s="208"/>
      <c r="AN33" s="193"/>
      <c r="AO33" s="193"/>
      <c r="AP33" s="208"/>
      <c r="AQ33" s="193"/>
      <c r="AR33" s="193"/>
      <c r="AS33" s="203"/>
      <c r="AT33" s="209"/>
      <c r="AU33" s="208"/>
      <c r="AV33" s="208"/>
      <c r="AW33" s="204"/>
      <c r="AX33" s="193"/>
      <c r="AY33" s="204"/>
      <c r="AZ33" s="210"/>
      <c r="BA33" s="211"/>
      <c r="BB33" s="193"/>
      <c r="BC33" s="193"/>
      <c r="BD33" s="193"/>
      <c r="BE33" s="208"/>
      <c r="BF33" s="209"/>
      <c r="BG33" s="208"/>
      <c r="BH33" s="208"/>
      <c r="BI33" s="193"/>
      <c r="BJ33" s="208"/>
      <c r="BK33" s="210"/>
      <c r="BL33" s="211"/>
      <c r="BM33" s="212"/>
      <c r="BN33" s="208"/>
      <c r="BO33" s="193"/>
      <c r="BP33" s="211"/>
      <c r="BQ33" s="213"/>
      <c r="BR33" s="214"/>
      <c r="BS33" s="228"/>
      <c r="BT33" s="203"/>
      <c r="BU33" s="209"/>
      <c r="BV33" s="229"/>
      <c r="BW33" s="208"/>
      <c r="BX33" s="208"/>
      <c r="BY33" s="230"/>
      <c r="BZ33" s="210"/>
    </row>
    <row r="34" spans="2:78" x14ac:dyDescent="0.35">
      <c r="B34" s="236" t="s">
        <v>792</v>
      </c>
      <c r="C34" s="235"/>
      <c r="D34" s="202" t="s">
        <v>291</v>
      </c>
      <c r="E34" s="202" t="s">
        <v>142</v>
      </c>
      <c r="F34" s="236" t="s">
        <v>793</v>
      </c>
      <c r="G34" s="236" t="s">
        <v>793</v>
      </c>
      <c r="H34" s="193" t="s">
        <v>106</v>
      </c>
      <c r="I34" s="236" t="s">
        <v>578</v>
      </c>
      <c r="J34" s="194" t="s">
        <v>294</v>
      </c>
      <c r="K34" s="248">
        <v>977557</v>
      </c>
      <c r="L34" s="196"/>
      <c r="M34" s="196">
        <v>0</v>
      </c>
      <c r="N34" s="196"/>
      <c r="O34" s="197"/>
      <c r="P34" s="198">
        <f t="shared" si="3"/>
        <v>977557</v>
      </c>
      <c r="Q34" s="199">
        <v>2</v>
      </c>
      <c r="R34" s="193"/>
      <c r="S34" s="193">
        <v>1979</v>
      </c>
      <c r="T34" s="193"/>
      <c r="U34" s="193"/>
      <c r="V34" s="201">
        <f t="shared" si="5"/>
        <v>0</v>
      </c>
      <c r="W34" s="202"/>
      <c r="X34" s="203" t="s">
        <v>111</v>
      </c>
      <c r="Y34" s="199"/>
      <c r="Z34" s="193"/>
      <c r="AA34" s="193"/>
      <c r="AB34" s="193"/>
      <c r="AC34" s="204"/>
      <c r="AD34" s="193"/>
      <c r="AE34" s="193"/>
      <c r="AF34" s="193"/>
      <c r="AG34" s="204"/>
      <c r="AH34" s="205"/>
      <c r="AI34" s="206"/>
      <c r="AJ34" s="207"/>
      <c r="AK34" s="193"/>
      <c r="AL34" s="193"/>
      <c r="AM34" s="208"/>
      <c r="AN34" s="193"/>
      <c r="AO34" s="193"/>
      <c r="AP34" s="208"/>
      <c r="AQ34" s="193"/>
      <c r="AR34" s="193"/>
      <c r="AS34" s="203"/>
      <c r="AT34" s="209"/>
      <c r="AU34" s="208"/>
      <c r="AV34" s="208"/>
      <c r="AW34" s="204"/>
      <c r="AX34" s="193"/>
      <c r="AY34" s="204"/>
      <c r="AZ34" s="210"/>
      <c r="BA34" s="211"/>
      <c r="BB34" s="193"/>
      <c r="BC34" s="193"/>
      <c r="BD34" s="193"/>
      <c r="BE34" s="208"/>
      <c r="BF34" s="209"/>
      <c r="BG34" s="208"/>
      <c r="BH34" s="208"/>
      <c r="BI34" s="193"/>
      <c r="BJ34" s="208"/>
      <c r="BK34" s="210"/>
      <c r="BL34" s="211"/>
      <c r="BM34" s="212"/>
      <c r="BN34" s="208"/>
      <c r="BO34" s="193"/>
      <c r="BP34" s="211"/>
      <c r="BQ34" s="213"/>
      <c r="BR34" s="214"/>
      <c r="BS34" s="228"/>
      <c r="BT34" s="203"/>
      <c r="BU34" s="209"/>
      <c r="BV34" s="229"/>
      <c r="BW34" s="208"/>
      <c r="BX34" s="208"/>
      <c r="BY34" s="230"/>
      <c r="BZ34" s="210"/>
    </row>
    <row r="35" spans="2:78" x14ac:dyDescent="0.35">
      <c r="B35" s="236" t="s">
        <v>794</v>
      </c>
      <c r="C35" s="235"/>
      <c r="D35" s="202" t="s">
        <v>291</v>
      </c>
      <c r="E35" s="202" t="s">
        <v>142</v>
      </c>
      <c r="F35" s="236" t="s">
        <v>795</v>
      </c>
      <c r="G35" s="236" t="s">
        <v>795</v>
      </c>
      <c r="H35" s="193" t="s">
        <v>106</v>
      </c>
      <c r="I35" s="236" t="s">
        <v>578</v>
      </c>
      <c r="J35" s="194" t="s">
        <v>294</v>
      </c>
      <c r="K35" s="248">
        <v>1225812</v>
      </c>
      <c r="L35" s="196"/>
      <c r="M35" s="196">
        <v>0</v>
      </c>
      <c r="N35" s="196"/>
      <c r="O35" s="197"/>
      <c r="P35" s="198">
        <f t="shared" si="3"/>
        <v>1225812</v>
      </c>
      <c r="Q35" s="199">
        <v>2</v>
      </c>
      <c r="R35" s="193"/>
      <c r="S35" s="193">
        <v>1979</v>
      </c>
      <c r="T35" s="193"/>
      <c r="U35" s="193"/>
      <c r="V35" s="201">
        <f t="shared" si="5"/>
        <v>0</v>
      </c>
      <c r="W35" s="202"/>
      <c r="X35" s="203" t="s">
        <v>111</v>
      </c>
      <c r="Y35" s="199"/>
      <c r="Z35" s="193"/>
      <c r="AA35" s="193"/>
      <c r="AB35" s="193"/>
      <c r="AC35" s="204"/>
      <c r="AD35" s="193"/>
      <c r="AE35" s="193"/>
      <c r="AF35" s="193"/>
      <c r="AG35" s="204"/>
      <c r="AH35" s="205"/>
      <c r="AI35" s="206"/>
      <c r="AJ35" s="207"/>
      <c r="AK35" s="193"/>
      <c r="AL35" s="193"/>
      <c r="AM35" s="208"/>
      <c r="AN35" s="193"/>
      <c r="AO35" s="193"/>
      <c r="AP35" s="208"/>
      <c r="AQ35" s="193"/>
      <c r="AR35" s="193"/>
      <c r="AS35" s="203"/>
      <c r="AT35" s="209"/>
      <c r="AU35" s="208"/>
      <c r="AV35" s="208"/>
      <c r="AW35" s="204"/>
      <c r="AX35" s="193"/>
      <c r="AY35" s="204"/>
      <c r="AZ35" s="210"/>
      <c r="BA35" s="211"/>
      <c r="BB35" s="193"/>
      <c r="BC35" s="193"/>
      <c r="BD35" s="193"/>
      <c r="BE35" s="208"/>
      <c r="BF35" s="209"/>
      <c r="BG35" s="208"/>
      <c r="BH35" s="208"/>
      <c r="BI35" s="193"/>
      <c r="BJ35" s="208"/>
      <c r="BK35" s="210"/>
      <c r="BL35" s="211"/>
      <c r="BM35" s="212"/>
      <c r="BN35" s="208"/>
      <c r="BO35" s="193"/>
      <c r="BP35" s="211"/>
      <c r="BQ35" s="213"/>
      <c r="BR35" s="214"/>
      <c r="BS35" s="228"/>
      <c r="BT35" s="203"/>
      <c r="BU35" s="209"/>
      <c r="BV35" s="229"/>
      <c r="BW35" s="208"/>
      <c r="BX35" s="208"/>
      <c r="BY35" s="230"/>
      <c r="BZ35" s="210"/>
    </row>
    <row r="36" spans="2:78" x14ac:dyDescent="0.35">
      <c r="B36" s="236" t="s">
        <v>796</v>
      </c>
      <c r="C36" s="235"/>
      <c r="D36" s="202" t="s">
        <v>291</v>
      </c>
      <c r="E36" s="202" t="s">
        <v>142</v>
      </c>
      <c r="F36" s="236" t="s">
        <v>797</v>
      </c>
      <c r="G36" s="236" t="s">
        <v>797</v>
      </c>
      <c r="H36" s="193" t="s">
        <v>106</v>
      </c>
      <c r="I36" s="236" t="s">
        <v>798</v>
      </c>
      <c r="J36" s="194" t="s">
        <v>294</v>
      </c>
      <c r="K36" s="248">
        <v>846160</v>
      </c>
      <c r="L36" s="196"/>
      <c r="M36" s="196">
        <v>0</v>
      </c>
      <c r="N36" s="196"/>
      <c r="O36" s="197"/>
      <c r="P36" s="198">
        <f t="shared" si="3"/>
        <v>846160</v>
      </c>
      <c r="Q36" s="199">
        <v>3</v>
      </c>
      <c r="R36" s="193"/>
      <c r="S36" s="193">
        <v>1955</v>
      </c>
      <c r="T36" s="193"/>
      <c r="U36" s="193"/>
      <c r="V36" s="201">
        <f t="shared" si="5"/>
        <v>0</v>
      </c>
      <c r="W36" s="202"/>
      <c r="X36" s="203" t="s">
        <v>111</v>
      </c>
      <c r="Y36" s="199"/>
      <c r="Z36" s="193"/>
      <c r="AA36" s="193"/>
      <c r="AB36" s="193"/>
      <c r="AC36" s="204"/>
      <c r="AD36" s="193"/>
      <c r="AE36" s="193"/>
      <c r="AF36" s="193"/>
      <c r="AG36" s="204"/>
      <c r="AH36" s="205"/>
      <c r="AI36" s="206"/>
      <c r="AJ36" s="207"/>
      <c r="AK36" s="193"/>
      <c r="AL36" s="193"/>
      <c r="AM36" s="208"/>
      <c r="AN36" s="193"/>
      <c r="AO36" s="193"/>
      <c r="AP36" s="208"/>
      <c r="AQ36" s="193"/>
      <c r="AR36" s="193"/>
      <c r="AS36" s="203"/>
      <c r="AT36" s="209"/>
      <c r="AU36" s="208"/>
      <c r="AV36" s="208"/>
      <c r="AW36" s="204"/>
      <c r="AX36" s="193"/>
      <c r="AY36" s="204"/>
      <c r="AZ36" s="210"/>
      <c r="BA36" s="211"/>
      <c r="BB36" s="193"/>
      <c r="BC36" s="193"/>
      <c r="BD36" s="193"/>
      <c r="BE36" s="208"/>
      <c r="BF36" s="209"/>
      <c r="BG36" s="208"/>
      <c r="BH36" s="208"/>
      <c r="BI36" s="193"/>
      <c r="BJ36" s="208"/>
      <c r="BK36" s="210"/>
      <c r="BL36" s="211"/>
      <c r="BM36" s="212"/>
      <c r="BN36" s="208"/>
      <c r="BO36" s="193"/>
      <c r="BP36" s="211"/>
      <c r="BQ36" s="213"/>
      <c r="BR36" s="214"/>
      <c r="BS36" s="228"/>
      <c r="BT36" s="203"/>
      <c r="BU36" s="209"/>
      <c r="BV36" s="229"/>
      <c r="BW36" s="208"/>
      <c r="BX36" s="208"/>
      <c r="BY36" s="230"/>
      <c r="BZ36" s="210"/>
    </row>
    <row r="37" spans="2:78" x14ac:dyDescent="0.35">
      <c r="B37" s="236" t="s">
        <v>799</v>
      </c>
      <c r="C37" s="235"/>
      <c r="D37" s="202" t="s">
        <v>291</v>
      </c>
      <c r="E37" s="202" t="s">
        <v>142</v>
      </c>
      <c r="F37" s="236" t="s">
        <v>800</v>
      </c>
      <c r="G37" s="236" t="s">
        <v>800</v>
      </c>
      <c r="H37" s="193" t="s">
        <v>106</v>
      </c>
      <c r="I37" s="236" t="s">
        <v>801</v>
      </c>
      <c r="J37" s="194" t="s">
        <v>294</v>
      </c>
      <c r="K37" s="248">
        <v>1521645</v>
      </c>
      <c r="L37" s="196"/>
      <c r="M37" s="196">
        <v>0</v>
      </c>
      <c r="N37" s="196"/>
      <c r="O37" s="197"/>
      <c r="P37" s="198">
        <f t="shared" si="3"/>
        <v>1521645</v>
      </c>
      <c r="Q37" s="199">
        <v>2</v>
      </c>
      <c r="R37" s="193"/>
      <c r="S37" s="193">
        <v>1977</v>
      </c>
      <c r="T37" s="193"/>
      <c r="U37" s="193"/>
      <c r="V37" s="201">
        <f t="shared" si="5"/>
        <v>0</v>
      </c>
      <c r="W37" s="202"/>
      <c r="X37" s="203" t="s">
        <v>111</v>
      </c>
      <c r="Y37" s="199"/>
      <c r="Z37" s="193"/>
      <c r="AA37" s="193"/>
      <c r="AB37" s="193"/>
      <c r="AC37" s="204"/>
      <c r="AD37" s="193"/>
      <c r="AE37" s="193"/>
      <c r="AF37" s="193"/>
      <c r="AG37" s="204"/>
      <c r="AH37" s="205"/>
      <c r="AI37" s="206"/>
      <c r="AJ37" s="207"/>
      <c r="AK37" s="193"/>
      <c r="AL37" s="193"/>
      <c r="AM37" s="208"/>
      <c r="AN37" s="193"/>
      <c r="AO37" s="193"/>
      <c r="AP37" s="208"/>
      <c r="AQ37" s="193"/>
      <c r="AR37" s="193"/>
      <c r="AS37" s="203"/>
      <c r="AT37" s="209"/>
      <c r="AU37" s="208"/>
      <c r="AV37" s="208"/>
      <c r="AW37" s="204"/>
      <c r="AX37" s="193"/>
      <c r="AY37" s="204"/>
      <c r="AZ37" s="210"/>
      <c r="BA37" s="211"/>
      <c r="BB37" s="193"/>
      <c r="BC37" s="193"/>
      <c r="BD37" s="193"/>
      <c r="BE37" s="208"/>
      <c r="BF37" s="209"/>
      <c r="BG37" s="208"/>
      <c r="BH37" s="208"/>
      <c r="BI37" s="193"/>
      <c r="BJ37" s="208"/>
      <c r="BK37" s="210"/>
      <c r="BL37" s="211"/>
      <c r="BM37" s="212"/>
      <c r="BN37" s="208"/>
      <c r="BO37" s="193"/>
      <c r="BP37" s="211"/>
      <c r="BQ37" s="213"/>
      <c r="BR37" s="214"/>
      <c r="BS37" s="228"/>
      <c r="BT37" s="203"/>
      <c r="BU37" s="209"/>
      <c r="BV37" s="229"/>
      <c r="BW37" s="208"/>
      <c r="BX37" s="208"/>
      <c r="BY37" s="230"/>
      <c r="BZ37" s="210"/>
    </row>
    <row r="38" spans="2:78" x14ac:dyDescent="0.35">
      <c r="B38" s="236" t="s">
        <v>802</v>
      </c>
      <c r="C38" s="235"/>
      <c r="D38" s="202" t="s">
        <v>291</v>
      </c>
      <c r="E38" s="202" t="s">
        <v>142</v>
      </c>
      <c r="F38" s="236" t="s">
        <v>803</v>
      </c>
      <c r="G38" s="236" t="s">
        <v>803</v>
      </c>
      <c r="H38" s="193" t="s">
        <v>106</v>
      </c>
      <c r="I38" s="236" t="s">
        <v>804</v>
      </c>
      <c r="J38" s="194" t="s">
        <v>294</v>
      </c>
      <c r="K38" s="248">
        <v>1563936</v>
      </c>
      <c r="L38" s="196"/>
      <c r="M38" s="196">
        <v>0</v>
      </c>
      <c r="N38" s="196"/>
      <c r="O38" s="197"/>
      <c r="P38" s="198">
        <f t="shared" si="3"/>
        <v>1563936</v>
      </c>
      <c r="Q38" s="199">
        <v>3</v>
      </c>
      <c r="R38" s="193"/>
      <c r="S38" s="193">
        <v>1983</v>
      </c>
      <c r="T38" s="193"/>
      <c r="U38" s="193"/>
      <c r="V38" s="201">
        <f t="shared" si="5"/>
        <v>0</v>
      </c>
      <c r="W38" s="202"/>
      <c r="X38" s="203" t="s">
        <v>111</v>
      </c>
      <c r="Y38" s="199"/>
      <c r="Z38" s="193"/>
      <c r="AA38" s="193"/>
      <c r="AB38" s="193"/>
      <c r="AC38" s="204"/>
      <c r="AD38" s="193"/>
      <c r="AE38" s="193"/>
      <c r="AF38" s="193"/>
      <c r="AG38" s="204"/>
      <c r="AH38" s="205"/>
      <c r="AI38" s="206"/>
      <c r="AJ38" s="207"/>
      <c r="AK38" s="193"/>
      <c r="AL38" s="193"/>
      <c r="AM38" s="208"/>
      <c r="AN38" s="193"/>
      <c r="AO38" s="193"/>
      <c r="AP38" s="208"/>
      <c r="AQ38" s="193"/>
      <c r="AR38" s="193"/>
      <c r="AS38" s="203"/>
      <c r="AT38" s="209"/>
      <c r="AU38" s="208"/>
      <c r="AV38" s="208"/>
      <c r="AW38" s="204"/>
      <c r="AX38" s="193"/>
      <c r="AY38" s="204"/>
      <c r="AZ38" s="210"/>
      <c r="BA38" s="211"/>
      <c r="BB38" s="193"/>
      <c r="BC38" s="193"/>
      <c r="BD38" s="193"/>
      <c r="BE38" s="208"/>
      <c r="BF38" s="209"/>
      <c r="BG38" s="208"/>
      <c r="BH38" s="208"/>
      <c r="BI38" s="193"/>
      <c r="BJ38" s="208"/>
      <c r="BK38" s="210"/>
      <c r="BL38" s="211"/>
      <c r="BM38" s="212"/>
      <c r="BN38" s="208"/>
      <c r="BO38" s="193"/>
      <c r="BP38" s="211"/>
      <c r="BQ38" s="213"/>
      <c r="BR38" s="214"/>
      <c r="BS38" s="228"/>
      <c r="BT38" s="203"/>
      <c r="BU38" s="209"/>
      <c r="BV38" s="229"/>
      <c r="BW38" s="208"/>
      <c r="BX38" s="208"/>
      <c r="BY38" s="230"/>
      <c r="BZ38" s="210"/>
    </row>
    <row r="39" spans="2:78" x14ac:dyDescent="0.35">
      <c r="B39" s="236" t="s">
        <v>805</v>
      </c>
      <c r="C39" s="235"/>
      <c r="D39" s="202" t="s">
        <v>291</v>
      </c>
      <c r="E39" s="202" t="s">
        <v>142</v>
      </c>
      <c r="F39" s="236" t="s">
        <v>806</v>
      </c>
      <c r="G39" s="236" t="s">
        <v>806</v>
      </c>
      <c r="H39" s="193" t="s">
        <v>106</v>
      </c>
      <c r="I39" s="236" t="s">
        <v>807</v>
      </c>
      <c r="J39" s="194" t="s">
        <v>294</v>
      </c>
      <c r="K39" s="248">
        <v>3282882</v>
      </c>
      <c r="L39" s="196"/>
      <c r="M39" s="196">
        <v>0</v>
      </c>
      <c r="N39" s="196"/>
      <c r="O39" s="197"/>
      <c r="P39" s="198">
        <f t="shared" si="3"/>
        <v>3282882</v>
      </c>
      <c r="Q39" s="199"/>
      <c r="R39" s="193"/>
      <c r="S39" s="193"/>
      <c r="T39" s="193"/>
      <c r="U39" s="193"/>
      <c r="V39" s="201">
        <f t="shared" si="5"/>
        <v>0</v>
      </c>
      <c r="W39" s="202"/>
      <c r="X39" s="203" t="s">
        <v>111</v>
      </c>
      <c r="Y39" s="199"/>
      <c r="Z39" s="193"/>
      <c r="AA39" s="193"/>
      <c r="AB39" s="193"/>
      <c r="AC39" s="204"/>
      <c r="AD39" s="193"/>
      <c r="AE39" s="193"/>
      <c r="AF39" s="193"/>
      <c r="AG39" s="204"/>
      <c r="AH39" s="205"/>
      <c r="AI39" s="206"/>
      <c r="AJ39" s="207"/>
      <c r="AK39" s="193"/>
      <c r="AL39" s="193"/>
      <c r="AM39" s="208"/>
      <c r="AN39" s="193"/>
      <c r="AO39" s="193"/>
      <c r="AP39" s="208"/>
      <c r="AQ39" s="193"/>
      <c r="AR39" s="193"/>
      <c r="AS39" s="203"/>
      <c r="AT39" s="209"/>
      <c r="AU39" s="208"/>
      <c r="AV39" s="208"/>
      <c r="AW39" s="204"/>
      <c r="AX39" s="193"/>
      <c r="AY39" s="204"/>
      <c r="AZ39" s="210"/>
      <c r="BA39" s="211"/>
      <c r="BB39" s="193"/>
      <c r="BC39" s="193"/>
      <c r="BD39" s="193"/>
      <c r="BE39" s="208"/>
      <c r="BF39" s="209"/>
      <c r="BG39" s="208"/>
      <c r="BH39" s="208"/>
      <c r="BI39" s="193"/>
      <c r="BJ39" s="208"/>
      <c r="BK39" s="210"/>
      <c r="BL39" s="211"/>
      <c r="BM39" s="212"/>
      <c r="BN39" s="208"/>
      <c r="BO39" s="193"/>
      <c r="BP39" s="211"/>
      <c r="BQ39" s="213"/>
      <c r="BR39" s="214"/>
      <c r="BS39" s="228"/>
      <c r="BT39" s="203"/>
      <c r="BU39" s="209"/>
      <c r="BV39" s="229"/>
      <c r="BW39" s="208"/>
      <c r="BX39" s="208"/>
      <c r="BY39" s="230"/>
      <c r="BZ39" s="210"/>
    </row>
    <row r="40" spans="2:78" ht="16" thickBot="1" x14ac:dyDescent="0.4">
      <c r="B40" s="236" t="s">
        <v>808</v>
      </c>
      <c r="C40" s="249"/>
      <c r="D40" s="202" t="s">
        <v>291</v>
      </c>
      <c r="E40" s="202" t="s">
        <v>142</v>
      </c>
      <c r="F40" s="236" t="s">
        <v>809</v>
      </c>
      <c r="G40" s="236" t="s">
        <v>809</v>
      </c>
      <c r="H40" s="193" t="s">
        <v>106</v>
      </c>
      <c r="I40" s="236" t="s">
        <v>807</v>
      </c>
      <c r="J40" s="194" t="s">
        <v>294</v>
      </c>
      <c r="K40" s="248">
        <v>1530092</v>
      </c>
      <c r="L40" s="250"/>
      <c r="M40" s="196">
        <v>0</v>
      </c>
      <c r="N40" s="250"/>
      <c r="O40" s="197"/>
      <c r="P40" s="251">
        <f t="shared" si="3"/>
        <v>1530092</v>
      </c>
      <c r="Q40" s="252">
        <v>3</v>
      </c>
      <c r="R40" s="253"/>
      <c r="S40" s="253">
        <v>1958</v>
      </c>
      <c r="T40" s="253"/>
      <c r="U40" s="253"/>
      <c r="V40" s="254">
        <f t="shared" si="5"/>
        <v>0</v>
      </c>
      <c r="W40" s="255"/>
      <c r="X40" s="203" t="s">
        <v>111</v>
      </c>
      <c r="Y40" s="252"/>
      <c r="Z40" s="253"/>
      <c r="AA40" s="253"/>
      <c r="AB40" s="253"/>
      <c r="AC40" s="256"/>
      <c r="AD40" s="253"/>
      <c r="AE40" s="253"/>
      <c r="AF40" s="253"/>
      <c r="AG40" s="256"/>
      <c r="AH40" s="257"/>
      <c r="AI40" s="258"/>
      <c r="AJ40" s="259"/>
      <c r="AK40" s="253"/>
      <c r="AL40" s="253"/>
      <c r="AM40" s="260"/>
      <c r="AN40" s="253"/>
      <c r="AO40" s="253"/>
      <c r="AP40" s="260"/>
      <c r="AQ40" s="253"/>
      <c r="AR40" s="253"/>
      <c r="AS40" s="261"/>
      <c r="AT40" s="262"/>
      <c r="AU40" s="260"/>
      <c r="AV40" s="260"/>
      <c r="AW40" s="256"/>
      <c r="AX40" s="253"/>
      <c r="AY40" s="256"/>
      <c r="AZ40" s="263"/>
      <c r="BA40" s="264"/>
      <c r="BB40" s="253"/>
      <c r="BC40" s="253"/>
      <c r="BD40" s="253"/>
      <c r="BE40" s="260"/>
      <c r="BF40" s="262"/>
      <c r="BG40" s="260"/>
      <c r="BH40" s="260"/>
      <c r="BI40" s="253"/>
      <c r="BJ40" s="260"/>
      <c r="BK40" s="263"/>
      <c r="BL40" s="264"/>
      <c r="BM40" s="265"/>
      <c r="BN40" s="260"/>
      <c r="BO40" s="253"/>
      <c r="BP40" s="264"/>
      <c r="BQ40" s="266"/>
      <c r="BR40" s="267"/>
      <c r="BS40" s="268"/>
      <c r="BT40" s="261"/>
      <c r="BU40" s="262"/>
      <c r="BV40" s="269"/>
      <c r="BW40" s="260"/>
      <c r="BX40" s="260"/>
      <c r="BY40" s="270"/>
      <c r="BZ40" s="263"/>
    </row>
    <row r="41" spans="2:78" ht="16" thickTop="1" x14ac:dyDescent="0.35">
      <c r="B41" s="236" t="s">
        <v>810</v>
      </c>
      <c r="D41" s="202" t="s">
        <v>291</v>
      </c>
      <c r="E41" s="202" t="s">
        <v>142</v>
      </c>
      <c r="F41" s="236" t="s">
        <v>811</v>
      </c>
      <c r="G41" s="236" t="s">
        <v>811</v>
      </c>
      <c r="H41" s="193" t="s">
        <v>106</v>
      </c>
      <c r="I41" s="236" t="s">
        <v>812</v>
      </c>
      <c r="J41" s="194" t="s">
        <v>294</v>
      </c>
      <c r="K41" s="248">
        <v>927246</v>
      </c>
      <c r="M41" s="196">
        <v>0</v>
      </c>
      <c r="O41" s="197"/>
      <c r="P41" s="271">
        <f t="shared" si="3"/>
        <v>927246</v>
      </c>
      <c r="Q41" s="152">
        <v>2</v>
      </c>
      <c r="S41" s="152">
        <v>1974</v>
      </c>
      <c r="X41" s="203" t="s">
        <v>111</v>
      </c>
      <c r="AJ41" s="272"/>
    </row>
    <row r="42" spans="2:78" x14ac:dyDescent="0.35">
      <c r="B42" s="236" t="s">
        <v>813</v>
      </c>
      <c r="D42" s="202" t="s">
        <v>291</v>
      </c>
      <c r="E42" s="202" t="s">
        <v>142</v>
      </c>
      <c r="F42" s="236" t="s">
        <v>814</v>
      </c>
      <c r="G42" s="236" t="s">
        <v>814</v>
      </c>
      <c r="H42" s="193" t="s">
        <v>106</v>
      </c>
      <c r="I42" s="236" t="s">
        <v>815</v>
      </c>
      <c r="J42" s="194" t="s">
        <v>294</v>
      </c>
      <c r="K42" s="248">
        <v>291246</v>
      </c>
      <c r="M42" s="196">
        <v>0</v>
      </c>
      <c r="O42" s="197"/>
      <c r="P42" s="271">
        <f t="shared" si="3"/>
        <v>291246</v>
      </c>
      <c r="Q42" s="152">
        <v>2</v>
      </c>
      <c r="S42" s="152">
        <v>1981</v>
      </c>
      <c r="X42" s="203" t="s">
        <v>111</v>
      </c>
      <c r="AJ42" s="272"/>
    </row>
    <row r="43" spans="2:78" x14ac:dyDescent="0.35">
      <c r="B43" s="236" t="s">
        <v>816</v>
      </c>
      <c r="D43" s="202" t="s">
        <v>291</v>
      </c>
      <c r="E43" s="202" t="s">
        <v>142</v>
      </c>
      <c r="F43" s="236" t="s">
        <v>817</v>
      </c>
      <c r="G43" s="236" t="s">
        <v>817</v>
      </c>
      <c r="H43" s="193" t="s">
        <v>106</v>
      </c>
      <c r="I43" s="236" t="s">
        <v>818</v>
      </c>
      <c r="J43" s="194" t="s">
        <v>294</v>
      </c>
      <c r="K43" s="248">
        <v>611145</v>
      </c>
      <c r="M43" s="196">
        <v>0</v>
      </c>
      <c r="O43" s="197"/>
      <c r="P43" s="271">
        <f t="shared" si="3"/>
        <v>611145</v>
      </c>
      <c r="Q43" s="152">
        <v>2</v>
      </c>
      <c r="S43" s="152">
        <v>1960</v>
      </c>
      <c r="X43" s="203" t="s">
        <v>111</v>
      </c>
      <c r="AJ43" s="272"/>
    </row>
    <row r="44" spans="2:78" x14ac:dyDescent="0.35">
      <c r="B44" s="236" t="s">
        <v>819</v>
      </c>
      <c r="D44" s="202" t="s">
        <v>291</v>
      </c>
      <c r="E44" s="202" t="s">
        <v>142</v>
      </c>
      <c r="F44" s="236" t="s">
        <v>820</v>
      </c>
      <c r="G44" s="236" t="s">
        <v>820</v>
      </c>
      <c r="H44" s="193" t="s">
        <v>106</v>
      </c>
      <c r="I44" s="236" t="s">
        <v>818</v>
      </c>
      <c r="J44" s="194" t="s">
        <v>294</v>
      </c>
      <c r="K44" s="248">
        <v>374123</v>
      </c>
      <c r="M44" s="196">
        <v>0</v>
      </c>
      <c r="O44" s="197"/>
      <c r="P44" s="271">
        <f t="shared" si="3"/>
        <v>374123</v>
      </c>
      <c r="Q44" s="152">
        <v>2</v>
      </c>
      <c r="S44" s="152">
        <v>1960</v>
      </c>
      <c r="X44" s="203" t="s">
        <v>111</v>
      </c>
      <c r="AJ44" s="272"/>
    </row>
    <row r="45" spans="2:78" x14ac:dyDescent="0.35">
      <c r="B45" s="236" t="s">
        <v>821</v>
      </c>
      <c r="D45" s="202" t="s">
        <v>291</v>
      </c>
      <c r="E45" s="202" t="s">
        <v>142</v>
      </c>
      <c r="F45" s="236" t="s">
        <v>822</v>
      </c>
      <c r="G45" s="236" t="s">
        <v>823</v>
      </c>
      <c r="H45" s="193" t="s">
        <v>106</v>
      </c>
      <c r="I45" s="236" t="s">
        <v>818</v>
      </c>
      <c r="J45" s="194" t="s">
        <v>294</v>
      </c>
      <c r="K45" s="248">
        <v>378108</v>
      </c>
      <c r="M45" s="196">
        <v>0</v>
      </c>
      <c r="O45" s="197"/>
      <c r="P45" s="271">
        <f t="shared" si="3"/>
        <v>378108</v>
      </c>
      <c r="Q45" s="152">
        <v>2</v>
      </c>
      <c r="S45" s="152">
        <v>1960</v>
      </c>
      <c r="X45" s="203" t="s">
        <v>111</v>
      </c>
      <c r="AJ45" s="272"/>
    </row>
    <row r="46" spans="2:78" x14ac:dyDescent="0.35">
      <c r="B46" s="236" t="s">
        <v>824</v>
      </c>
      <c r="D46" s="202" t="s">
        <v>291</v>
      </c>
      <c r="E46" s="202" t="s">
        <v>142</v>
      </c>
      <c r="F46" s="236" t="s">
        <v>825</v>
      </c>
      <c r="G46" s="236" t="s">
        <v>826</v>
      </c>
      <c r="H46" s="193" t="s">
        <v>106</v>
      </c>
      <c r="I46" s="236" t="s">
        <v>827</v>
      </c>
      <c r="J46" s="194" t="s">
        <v>294</v>
      </c>
      <c r="K46" s="248">
        <v>1636553</v>
      </c>
      <c r="M46" s="196">
        <v>0</v>
      </c>
      <c r="O46" s="197"/>
      <c r="P46" s="271">
        <f t="shared" si="3"/>
        <v>1636553</v>
      </c>
      <c r="Q46" s="152">
        <v>4</v>
      </c>
      <c r="S46" s="152">
        <v>1900</v>
      </c>
      <c r="X46" s="203" t="s">
        <v>111</v>
      </c>
      <c r="AJ46" s="272"/>
    </row>
    <row r="47" spans="2:78" x14ac:dyDescent="0.35">
      <c r="B47" s="236" t="s">
        <v>828</v>
      </c>
      <c r="D47" s="202" t="s">
        <v>291</v>
      </c>
      <c r="E47" s="202" t="s">
        <v>142</v>
      </c>
      <c r="F47" s="236" t="s">
        <v>829</v>
      </c>
      <c r="G47" s="236" t="s">
        <v>830</v>
      </c>
      <c r="H47" s="193" t="s">
        <v>106</v>
      </c>
      <c r="I47" s="236" t="s">
        <v>831</v>
      </c>
      <c r="J47" s="194" t="s">
        <v>294</v>
      </c>
      <c r="K47" s="248">
        <v>253173</v>
      </c>
      <c r="M47" s="196">
        <v>0</v>
      </c>
      <c r="O47" s="197"/>
      <c r="P47" s="271">
        <f t="shared" si="3"/>
        <v>253173</v>
      </c>
      <c r="Q47" s="152">
        <v>2</v>
      </c>
      <c r="S47" s="152">
        <v>1880</v>
      </c>
      <c r="X47" s="203" t="s">
        <v>111</v>
      </c>
      <c r="AJ47" s="272"/>
    </row>
    <row r="48" spans="2:78" x14ac:dyDescent="0.35">
      <c r="B48" s="236" t="s">
        <v>832</v>
      </c>
      <c r="D48" s="202" t="s">
        <v>291</v>
      </c>
      <c r="E48" s="202" t="s">
        <v>142</v>
      </c>
      <c r="F48" s="236" t="s">
        <v>833</v>
      </c>
      <c r="G48" s="236" t="s">
        <v>834</v>
      </c>
      <c r="H48" s="193" t="s">
        <v>106</v>
      </c>
      <c r="I48" s="236" t="s">
        <v>835</v>
      </c>
      <c r="J48" s="194" t="s">
        <v>294</v>
      </c>
      <c r="K48" s="248">
        <v>202430</v>
      </c>
      <c r="M48" s="196">
        <v>0</v>
      </c>
      <c r="O48" s="197"/>
      <c r="P48" s="271">
        <f t="shared" si="3"/>
        <v>202430</v>
      </c>
      <c r="Q48" s="152" t="s">
        <v>836</v>
      </c>
      <c r="S48" s="152" t="s">
        <v>836</v>
      </c>
      <c r="X48" s="203" t="s">
        <v>111</v>
      </c>
      <c r="AJ48" s="272"/>
    </row>
    <row r="49" spans="2:36" x14ac:dyDescent="0.35">
      <c r="B49" s="236" t="s">
        <v>837</v>
      </c>
      <c r="D49" s="202" t="s">
        <v>291</v>
      </c>
      <c r="E49" s="202" t="s">
        <v>142</v>
      </c>
      <c r="F49" s="236" t="s">
        <v>838</v>
      </c>
      <c r="G49" s="236" t="s">
        <v>839</v>
      </c>
      <c r="H49" s="193" t="s">
        <v>106</v>
      </c>
      <c r="I49" s="236" t="s">
        <v>840</v>
      </c>
      <c r="J49" s="194" t="s">
        <v>294</v>
      </c>
      <c r="K49" s="248">
        <v>967152</v>
      </c>
      <c r="M49" s="196">
        <v>0</v>
      </c>
      <c r="O49" s="197"/>
      <c r="P49" s="271">
        <f t="shared" si="3"/>
        <v>967152</v>
      </c>
      <c r="Q49" s="152">
        <v>2</v>
      </c>
      <c r="S49" s="152">
        <v>1957</v>
      </c>
      <c r="X49" s="203" t="s">
        <v>111</v>
      </c>
      <c r="AJ49" s="272"/>
    </row>
    <row r="50" spans="2:36" x14ac:dyDescent="0.35">
      <c r="B50" s="236" t="s">
        <v>841</v>
      </c>
      <c r="D50" s="202" t="s">
        <v>291</v>
      </c>
      <c r="E50" s="202" t="s">
        <v>142</v>
      </c>
      <c r="F50" s="236" t="s">
        <v>842</v>
      </c>
      <c r="G50" s="236" t="s">
        <v>843</v>
      </c>
      <c r="H50" s="193" t="s">
        <v>106</v>
      </c>
      <c r="I50" s="236" t="s">
        <v>840</v>
      </c>
      <c r="J50" s="194" t="s">
        <v>294</v>
      </c>
      <c r="K50" s="248">
        <v>908691</v>
      </c>
      <c r="M50" s="196">
        <v>0</v>
      </c>
      <c r="O50" s="197"/>
      <c r="P50" s="271">
        <f t="shared" ref="P50:P69" si="6">SUM(M50/12*N50)+K50+L50</f>
        <v>908691</v>
      </c>
      <c r="Q50" s="152">
        <v>2</v>
      </c>
      <c r="S50" s="152">
        <v>1957</v>
      </c>
      <c r="X50" s="203" t="s">
        <v>111</v>
      </c>
      <c r="AJ50" s="272"/>
    </row>
    <row r="51" spans="2:36" x14ac:dyDescent="0.35">
      <c r="B51" s="236" t="s">
        <v>844</v>
      </c>
      <c r="D51" s="202" t="s">
        <v>291</v>
      </c>
      <c r="E51" s="202" t="s">
        <v>142</v>
      </c>
      <c r="F51" s="236" t="s">
        <v>845</v>
      </c>
      <c r="G51" s="236" t="s">
        <v>846</v>
      </c>
      <c r="H51" s="193" t="s">
        <v>106</v>
      </c>
      <c r="I51" s="236" t="s">
        <v>840</v>
      </c>
      <c r="J51" s="194" t="s">
        <v>294</v>
      </c>
      <c r="K51" s="248">
        <v>395198</v>
      </c>
      <c r="M51" s="196">
        <v>0</v>
      </c>
      <c r="O51" s="197"/>
      <c r="P51" s="271">
        <f t="shared" si="6"/>
        <v>395198</v>
      </c>
      <c r="Q51" s="152">
        <v>2</v>
      </c>
      <c r="S51" s="152">
        <v>1957</v>
      </c>
      <c r="X51" s="203" t="s">
        <v>111</v>
      </c>
      <c r="AJ51" s="272"/>
    </row>
    <row r="52" spans="2:36" x14ac:dyDescent="0.35">
      <c r="B52" s="236" t="s">
        <v>847</v>
      </c>
      <c r="D52" s="202" t="s">
        <v>291</v>
      </c>
      <c r="E52" s="202" t="s">
        <v>142</v>
      </c>
      <c r="F52" s="236" t="s">
        <v>848</v>
      </c>
      <c r="G52" s="236" t="s">
        <v>849</v>
      </c>
      <c r="H52" s="193" t="s">
        <v>106</v>
      </c>
      <c r="I52" s="236" t="s">
        <v>463</v>
      </c>
      <c r="J52" s="194" t="s">
        <v>294</v>
      </c>
      <c r="K52" s="248">
        <v>5230793</v>
      </c>
      <c r="M52" s="196">
        <v>0</v>
      </c>
      <c r="O52" s="197"/>
      <c r="P52" s="271">
        <f t="shared" si="6"/>
        <v>5230793</v>
      </c>
      <c r="Q52" s="152">
        <v>3</v>
      </c>
      <c r="S52" s="152">
        <v>1963</v>
      </c>
      <c r="X52" s="203" t="s">
        <v>111</v>
      </c>
      <c r="AJ52" s="272"/>
    </row>
    <row r="53" spans="2:36" x14ac:dyDescent="0.35">
      <c r="B53" s="236" t="s">
        <v>850</v>
      </c>
      <c r="D53" s="202" t="s">
        <v>291</v>
      </c>
      <c r="E53" s="202" t="s">
        <v>142</v>
      </c>
      <c r="F53" s="236" t="s">
        <v>851</v>
      </c>
      <c r="G53" s="236" t="s">
        <v>852</v>
      </c>
      <c r="H53" s="193" t="s">
        <v>106</v>
      </c>
      <c r="I53" s="236" t="s">
        <v>853</v>
      </c>
      <c r="J53" s="194" t="s">
        <v>294</v>
      </c>
      <c r="K53" s="248">
        <v>1158147</v>
      </c>
      <c r="M53" s="196">
        <v>0</v>
      </c>
      <c r="O53" s="197"/>
      <c r="P53" s="271">
        <f t="shared" si="6"/>
        <v>1158147</v>
      </c>
      <c r="Q53" s="152">
        <v>2</v>
      </c>
      <c r="S53" s="152">
        <v>1965</v>
      </c>
      <c r="X53" s="203" t="s">
        <v>111</v>
      </c>
      <c r="AJ53" s="272"/>
    </row>
    <row r="54" spans="2:36" x14ac:dyDescent="0.35">
      <c r="B54" s="236" t="s">
        <v>854</v>
      </c>
      <c r="D54" s="202" t="s">
        <v>291</v>
      </c>
      <c r="E54" s="202" t="s">
        <v>142</v>
      </c>
      <c r="F54" s="236" t="s">
        <v>855</v>
      </c>
      <c r="G54" s="236" t="s">
        <v>856</v>
      </c>
      <c r="H54" s="193" t="s">
        <v>106</v>
      </c>
      <c r="I54" s="236" t="s">
        <v>857</v>
      </c>
      <c r="J54" s="194" t="s">
        <v>294</v>
      </c>
      <c r="K54" s="248">
        <v>733826</v>
      </c>
      <c r="M54" s="196">
        <v>0</v>
      </c>
      <c r="O54" s="197"/>
      <c r="P54" s="271">
        <f t="shared" si="6"/>
        <v>733826</v>
      </c>
      <c r="Q54" s="152">
        <v>2</v>
      </c>
      <c r="S54" s="152">
        <v>1974</v>
      </c>
      <c r="X54" s="203" t="s">
        <v>111</v>
      </c>
      <c r="AJ54" s="272"/>
    </row>
    <row r="55" spans="2:36" x14ac:dyDescent="0.35">
      <c r="B55" s="236" t="s">
        <v>858</v>
      </c>
      <c r="D55" s="202" t="s">
        <v>291</v>
      </c>
      <c r="E55" s="202" t="s">
        <v>142</v>
      </c>
      <c r="F55" s="236" t="s">
        <v>859</v>
      </c>
      <c r="G55" s="236" t="s">
        <v>860</v>
      </c>
      <c r="H55" s="193" t="s">
        <v>106</v>
      </c>
      <c r="I55" s="236" t="s">
        <v>861</v>
      </c>
      <c r="J55" s="194" t="s">
        <v>294</v>
      </c>
      <c r="K55" s="248">
        <v>2079657</v>
      </c>
      <c r="M55" s="196">
        <v>0</v>
      </c>
      <c r="O55" s="197"/>
      <c r="P55" s="271">
        <f t="shared" si="6"/>
        <v>2079657</v>
      </c>
      <c r="Q55" s="152">
        <v>3</v>
      </c>
      <c r="S55" s="152">
        <v>1968</v>
      </c>
      <c r="X55" s="203" t="s">
        <v>111</v>
      </c>
      <c r="AJ55" s="272"/>
    </row>
    <row r="56" spans="2:36" x14ac:dyDescent="0.35">
      <c r="B56" s="236" t="s">
        <v>862</v>
      </c>
      <c r="D56" s="202" t="s">
        <v>291</v>
      </c>
      <c r="E56" s="202" t="s">
        <v>142</v>
      </c>
      <c r="F56" s="236" t="s">
        <v>863</v>
      </c>
      <c r="G56" s="236" t="s">
        <v>864</v>
      </c>
      <c r="H56" s="193" t="s">
        <v>106</v>
      </c>
      <c r="I56" s="236" t="s">
        <v>865</v>
      </c>
      <c r="J56" s="194" t="s">
        <v>294</v>
      </c>
      <c r="K56" s="248">
        <v>322315</v>
      </c>
      <c r="M56" s="196">
        <v>0</v>
      </c>
      <c r="O56" s="197"/>
      <c r="P56" s="271">
        <f t="shared" si="6"/>
        <v>322315</v>
      </c>
      <c r="Q56" s="152">
        <v>2</v>
      </c>
      <c r="S56" s="152">
        <v>1962</v>
      </c>
      <c r="X56" s="203" t="s">
        <v>111</v>
      </c>
      <c r="AJ56" s="272"/>
    </row>
    <row r="57" spans="2:36" x14ac:dyDescent="0.35">
      <c r="B57" s="236" t="s">
        <v>866</v>
      </c>
      <c r="D57" s="202" t="s">
        <v>291</v>
      </c>
      <c r="E57" s="202" t="s">
        <v>142</v>
      </c>
      <c r="F57" s="236" t="s">
        <v>867</v>
      </c>
      <c r="G57" s="236" t="s">
        <v>868</v>
      </c>
      <c r="H57" s="193" t="s">
        <v>106</v>
      </c>
      <c r="I57" s="236" t="s">
        <v>869</v>
      </c>
      <c r="J57" s="194" t="s">
        <v>294</v>
      </c>
      <c r="K57" s="248">
        <v>1911872</v>
      </c>
      <c r="M57" s="196">
        <v>0</v>
      </c>
      <c r="O57" s="197"/>
      <c r="P57" s="271">
        <f t="shared" si="6"/>
        <v>1911872</v>
      </c>
      <c r="Q57" s="152">
        <v>4</v>
      </c>
      <c r="S57" s="152">
        <v>1962</v>
      </c>
      <c r="X57" s="203" t="s">
        <v>111</v>
      </c>
      <c r="AJ57" s="272"/>
    </row>
    <row r="58" spans="2:36" x14ac:dyDescent="0.35">
      <c r="B58" s="236" t="s">
        <v>870</v>
      </c>
      <c r="D58" s="202" t="s">
        <v>291</v>
      </c>
      <c r="E58" s="202" t="s">
        <v>142</v>
      </c>
      <c r="F58" s="236" t="s">
        <v>871</v>
      </c>
      <c r="G58" s="236" t="s">
        <v>872</v>
      </c>
      <c r="H58" s="193" t="s">
        <v>106</v>
      </c>
      <c r="I58" s="236" t="s">
        <v>873</v>
      </c>
      <c r="J58" s="194" t="s">
        <v>294</v>
      </c>
      <c r="K58" s="248">
        <v>1618058</v>
      </c>
      <c r="M58" s="196">
        <v>0</v>
      </c>
      <c r="O58" s="197"/>
      <c r="P58" s="271">
        <f t="shared" si="6"/>
        <v>1618058</v>
      </c>
      <c r="Q58" s="152">
        <v>3</v>
      </c>
      <c r="S58" s="152">
        <v>1969</v>
      </c>
      <c r="X58" s="203" t="s">
        <v>111</v>
      </c>
      <c r="AJ58" s="272"/>
    </row>
    <row r="59" spans="2:36" x14ac:dyDescent="0.35">
      <c r="B59" s="236" t="s">
        <v>874</v>
      </c>
      <c r="D59" s="202" t="s">
        <v>291</v>
      </c>
      <c r="E59" s="202" t="s">
        <v>142</v>
      </c>
      <c r="F59" s="236" t="s">
        <v>875</v>
      </c>
      <c r="G59" s="236" t="s">
        <v>876</v>
      </c>
      <c r="H59" s="193" t="s">
        <v>106</v>
      </c>
      <c r="I59" s="236" t="s">
        <v>873</v>
      </c>
      <c r="J59" s="194" t="s">
        <v>294</v>
      </c>
      <c r="K59" s="248">
        <v>988874</v>
      </c>
      <c r="M59" s="196">
        <v>0</v>
      </c>
      <c r="O59" s="197"/>
      <c r="P59" s="271">
        <f t="shared" si="6"/>
        <v>988874</v>
      </c>
      <c r="Q59" s="152">
        <v>3</v>
      </c>
      <c r="S59" s="152">
        <v>1969</v>
      </c>
      <c r="X59" s="203" t="s">
        <v>111</v>
      </c>
      <c r="AJ59" s="272"/>
    </row>
    <row r="60" spans="2:36" x14ac:dyDescent="0.35">
      <c r="B60" s="236" t="s">
        <v>877</v>
      </c>
      <c r="D60" s="202" t="s">
        <v>291</v>
      </c>
      <c r="E60" s="202" t="s">
        <v>142</v>
      </c>
      <c r="F60" s="236" t="s">
        <v>878</v>
      </c>
      <c r="G60" s="236" t="s">
        <v>879</v>
      </c>
      <c r="H60" s="193" t="s">
        <v>106</v>
      </c>
      <c r="I60" s="236" t="s">
        <v>880</v>
      </c>
      <c r="J60" s="194" t="s">
        <v>294</v>
      </c>
      <c r="K60" s="248">
        <v>1633627</v>
      </c>
      <c r="M60" s="196">
        <v>0</v>
      </c>
      <c r="O60" s="197"/>
      <c r="P60" s="271">
        <f t="shared" si="6"/>
        <v>1633627</v>
      </c>
      <c r="Q60" s="152">
        <v>3</v>
      </c>
      <c r="S60" s="152">
        <v>1957</v>
      </c>
      <c r="X60" s="203" t="s">
        <v>111</v>
      </c>
      <c r="AJ60" s="272"/>
    </row>
    <row r="61" spans="2:36" x14ac:dyDescent="0.35">
      <c r="B61" s="236" t="s">
        <v>881</v>
      </c>
      <c r="D61" s="202" t="s">
        <v>291</v>
      </c>
      <c r="E61" s="202" t="s">
        <v>142</v>
      </c>
      <c r="F61" s="236" t="s">
        <v>882</v>
      </c>
      <c r="G61" s="236" t="s">
        <v>883</v>
      </c>
      <c r="H61" s="193" t="s">
        <v>106</v>
      </c>
      <c r="I61" s="236" t="s">
        <v>880</v>
      </c>
      <c r="J61" s="194" t="s">
        <v>294</v>
      </c>
      <c r="K61" s="248">
        <v>2744154</v>
      </c>
      <c r="M61" s="196">
        <v>0</v>
      </c>
      <c r="O61" s="197"/>
      <c r="P61" s="271">
        <f t="shared" si="6"/>
        <v>2744154</v>
      </c>
      <c r="Q61" s="152">
        <v>3</v>
      </c>
      <c r="S61" s="152">
        <v>1957</v>
      </c>
      <c r="X61" s="203" t="s">
        <v>111</v>
      </c>
      <c r="AJ61" s="272"/>
    </row>
    <row r="62" spans="2:36" x14ac:dyDescent="0.35">
      <c r="B62" s="236" t="s">
        <v>884</v>
      </c>
      <c r="D62" s="202" t="s">
        <v>291</v>
      </c>
      <c r="E62" s="202" t="s">
        <v>142</v>
      </c>
      <c r="F62" s="236" t="s">
        <v>885</v>
      </c>
      <c r="G62" s="236" t="s">
        <v>886</v>
      </c>
      <c r="H62" s="193" t="s">
        <v>106</v>
      </c>
      <c r="I62" s="236" t="s">
        <v>880</v>
      </c>
      <c r="J62" s="194" t="s">
        <v>294</v>
      </c>
      <c r="K62" s="248">
        <v>2136803</v>
      </c>
      <c r="M62" s="196">
        <v>0</v>
      </c>
      <c r="O62" s="197"/>
      <c r="P62" s="271">
        <f t="shared" si="6"/>
        <v>2136803</v>
      </c>
      <c r="Q62" s="152">
        <v>3</v>
      </c>
      <c r="S62" s="152">
        <v>1957</v>
      </c>
      <c r="X62" s="203" t="s">
        <v>111</v>
      </c>
      <c r="AJ62" s="272"/>
    </row>
    <row r="63" spans="2:36" x14ac:dyDescent="0.35">
      <c r="B63" s="236" t="s">
        <v>887</v>
      </c>
      <c r="D63" s="202" t="s">
        <v>291</v>
      </c>
      <c r="E63" s="202" t="s">
        <v>142</v>
      </c>
      <c r="F63" s="236" t="s">
        <v>888</v>
      </c>
      <c r="G63" s="236" t="s">
        <v>889</v>
      </c>
      <c r="H63" s="193" t="s">
        <v>106</v>
      </c>
      <c r="I63" s="236" t="s">
        <v>880</v>
      </c>
      <c r="J63" s="194" t="s">
        <v>294</v>
      </c>
      <c r="K63" s="248">
        <v>1644944</v>
      </c>
      <c r="M63" s="196">
        <v>0</v>
      </c>
      <c r="O63" s="197"/>
      <c r="P63" s="271">
        <f t="shared" si="6"/>
        <v>1644944</v>
      </c>
      <c r="Q63" s="152">
        <v>3</v>
      </c>
      <c r="S63" s="152">
        <v>1957</v>
      </c>
      <c r="X63" s="203" t="s">
        <v>111</v>
      </c>
      <c r="AJ63" s="272"/>
    </row>
    <row r="64" spans="2:36" x14ac:dyDescent="0.35">
      <c r="B64" s="236" t="s">
        <v>890</v>
      </c>
      <c r="D64" s="202" t="s">
        <v>291</v>
      </c>
      <c r="E64" s="202" t="s">
        <v>142</v>
      </c>
      <c r="F64" s="236" t="s">
        <v>891</v>
      </c>
      <c r="G64" s="236" t="s">
        <v>892</v>
      </c>
      <c r="H64" s="193" t="s">
        <v>106</v>
      </c>
      <c r="I64" s="236" t="s">
        <v>880</v>
      </c>
      <c r="J64" s="194" t="s">
        <v>294</v>
      </c>
      <c r="K64" s="248">
        <v>1610088</v>
      </c>
      <c r="M64" s="196">
        <v>0</v>
      </c>
      <c r="O64" s="197"/>
      <c r="P64" s="271">
        <f t="shared" si="6"/>
        <v>1610088</v>
      </c>
      <c r="Q64" s="152">
        <v>3</v>
      </c>
      <c r="S64" s="152">
        <v>1957</v>
      </c>
      <c r="X64" s="203" t="s">
        <v>111</v>
      </c>
      <c r="AJ64" s="272"/>
    </row>
    <row r="65" spans="2:36" x14ac:dyDescent="0.35">
      <c r="B65" s="236" t="s">
        <v>893</v>
      </c>
      <c r="D65" s="202" t="s">
        <v>291</v>
      </c>
      <c r="E65" s="202" t="s">
        <v>142</v>
      </c>
      <c r="F65" s="236" t="s">
        <v>894</v>
      </c>
      <c r="G65" s="236" t="s">
        <v>895</v>
      </c>
      <c r="H65" s="193" t="s">
        <v>106</v>
      </c>
      <c r="I65" s="236" t="s">
        <v>896</v>
      </c>
      <c r="J65" s="194" t="s">
        <v>294</v>
      </c>
      <c r="K65" s="248">
        <v>477934</v>
      </c>
      <c r="M65" s="196">
        <v>0</v>
      </c>
      <c r="O65" s="197"/>
      <c r="P65" s="271">
        <f t="shared" si="6"/>
        <v>477934</v>
      </c>
      <c r="Q65" s="152">
        <v>2</v>
      </c>
      <c r="S65" s="152">
        <v>1961</v>
      </c>
      <c r="X65" s="203" t="s">
        <v>111</v>
      </c>
      <c r="AJ65" s="272"/>
    </row>
    <row r="66" spans="2:36" x14ac:dyDescent="0.35">
      <c r="B66" s="236" t="s">
        <v>897</v>
      </c>
      <c r="D66" s="202" t="s">
        <v>291</v>
      </c>
      <c r="E66" s="202" t="s">
        <v>142</v>
      </c>
      <c r="F66" s="236" t="s">
        <v>898</v>
      </c>
      <c r="G66" s="236" t="s">
        <v>899</v>
      </c>
      <c r="H66" s="193" t="s">
        <v>106</v>
      </c>
      <c r="I66" s="236" t="s">
        <v>900</v>
      </c>
      <c r="J66" s="194" t="s">
        <v>294</v>
      </c>
      <c r="K66" s="248">
        <v>2118629</v>
      </c>
      <c r="M66" s="196">
        <v>0</v>
      </c>
      <c r="O66" s="197"/>
      <c r="P66" s="271">
        <f t="shared" si="6"/>
        <v>2118629</v>
      </c>
      <c r="Q66" s="152">
        <v>3</v>
      </c>
      <c r="S66" s="152">
        <v>1955</v>
      </c>
      <c r="X66" s="203" t="s">
        <v>111</v>
      </c>
      <c r="AJ66" s="272"/>
    </row>
    <row r="67" spans="2:36" x14ac:dyDescent="0.35">
      <c r="B67" s="236" t="s">
        <v>901</v>
      </c>
      <c r="D67" s="202" t="s">
        <v>291</v>
      </c>
      <c r="E67" s="202" t="s">
        <v>142</v>
      </c>
      <c r="F67" s="236" t="s">
        <v>902</v>
      </c>
      <c r="G67" s="236" t="s">
        <v>876</v>
      </c>
      <c r="H67" s="193" t="s">
        <v>106</v>
      </c>
      <c r="I67" s="236" t="s">
        <v>903</v>
      </c>
      <c r="J67" s="194" t="s">
        <v>294</v>
      </c>
      <c r="K67" s="248">
        <v>1839388</v>
      </c>
      <c r="M67" s="196">
        <v>0</v>
      </c>
      <c r="O67" s="197"/>
      <c r="P67" s="271">
        <f t="shared" si="6"/>
        <v>1839388</v>
      </c>
      <c r="Q67" s="152">
        <v>5</v>
      </c>
      <c r="S67" s="152">
        <v>1957</v>
      </c>
      <c r="X67" s="203" t="s">
        <v>111</v>
      </c>
      <c r="AJ67" s="272"/>
    </row>
    <row r="68" spans="2:36" x14ac:dyDescent="0.35">
      <c r="B68" s="236" t="s">
        <v>908</v>
      </c>
      <c r="D68" s="202" t="s">
        <v>291</v>
      </c>
      <c r="E68" s="202" t="s">
        <v>142</v>
      </c>
      <c r="F68" s="236" t="s">
        <v>909</v>
      </c>
      <c r="G68" s="236" t="s">
        <v>910</v>
      </c>
      <c r="H68" s="193" t="s">
        <v>106</v>
      </c>
      <c r="I68" s="236" t="s">
        <v>293</v>
      </c>
      <c r="J68" s="194" t="s">
        <v>294</v>
      </c>
      <c r="K68" s="248">
        <v>1353988</v>
      </c>
      <c r="M68" s="196">
        <v>0</v>
      </c>
      <c r="O68" s="197"/>
      <c r="P68" s="271">
        <f t="shared" si="6"/>
        <v>1353988</v>
      </c>
      <c r="Q68" s="152">
        <v>5</v>
      </c>
      <c r="S68" s="152">
        <v>1957</v>
      </c>
      <c r="X68" s="203" t="s">
        <v>111</v>
      </c>
      <c r="AJ68" s="272"/>
    </row>
    <row r="69" spans="2:36" x14ac:dyDescent="0.35">
      <c r="B69" s="236" t="s">
        <v>911</v>
      </c>
      <c r="D69" s="202" t="s">
        <v>291</v>
      </c>
      <c r="E69" s="202" t="s">
        <v>142</v>
      </c>
      <c r="F69" s="236" t="s">
        <v>912</v>
      </c>
      <c r="G69" s="236" t="s">
        <v>913</v>
      </c>
      <c r="H69" s="193" t="s">
        <v>106</v>
      </c>
      <c r="I69" s="236" t="s">
        <v>293</v>
      </c>
      <c r="J69" s="194" t="s">
        <v>294</v>
      </c>
      <c r="K69" s="248">
        <v>1660399</v>
      </c>
      <c r="M69" s="196">
        <v>0</v>
      </c>
      <c r="O69" s="197"/>
      <c r="P69" s="271">
        <f t="shared" si="6"/>
        <v>1660399</v>
      </c>
      <c r="Q69" s="152">
        <v>5</v>
      </c>
      <c r="S69" s="152">
        <v>1957</v>
      </c>
      <c r="X69" s="203" t="s">
        <v>111</v>
      </c>
      <c r="AJ69" s="272"/>
    </row>
    <row r="70" spans="2:36" x14ac:dyDescent="0.35">
      <c r="B70" s="236" t="s">
        <v>914</v>
      </c>
      <c r="D70" s="202" t="s">
        <v>291</v>
      </c>
      <c r="E70" s="202" t="s">
        <v>142</v>
      </c>
      <c r="F70" s="236" t="s">
        <v>915</v>
      </c>
      <c r="G70" s="236" t="s">
        <v>916</v>
      </c>
      <c r="H70" s="193" t="s">
        <v>106</v>
      </c>
      <c r="I70" s="236" t="s">
        <v>917</v>
      </c>
      <c r="J70" s="194" t="s">
        <v>294</v>
      </c>
      <c r="K70" s="248">
        <v>2169307</v>
      </c>
      <c r="M70" s="196">
        <v>0</v>
      </c>
      <c r="O70" s="197"/>
      <c r="P70" s="271">
        <f>SUM(K70:N70)</f>
        <v>2169307</v>
      </c>
      <c r="Q70" s="152">
        <v>3</v>
      </c>
      <c r="S70" s="152">
        <v>1956</v>
      </c>
      <c r="X70" s="203" t="s">
        <v>111</v>
      </c>
    </row>
    <row r="71" spans="2:36" x14ac:dyDescent="0.35">
      <c r="B71" s="236" t="s">
        <v>918</v>
      </c>
      <c r="D71" s="202" t="s">
        <v>291</v>
      </c>
      <c r="E71" s="202" t="s">
        <v>142</v>
      </c>
      <c r="F71" s="236" t="s">
        <v>919</v>
      </c>
      <c r="G71" s="236" t="s">
        <v>920</v>
      </c>
      <c r="H71" s="193" t="s">
        <v>106</v>
      </c>
      <c r="I71" s="236" t="s">
        <v>921</v>
      </c>
      <c r="J71" s="194" t="s">
        <v>294</v>
      </c>
      <c r="K71" s="248">
        <v>1690017</v>
      </c>
      <c r="M71" s="196">
        <v>0</v>
      </c>
      <c r="O71" s="197"/>
      <c r="P71" s="271">
        <f>SUM(K71:N71)</f>
        <v>1690017</v>
      </c>
      <c r="Q71" s="152">
        <v>3</v>
      </c>
      <c r="S71" s="152">
        <v>1956</v>
      </c>
      <c r="X71" s="203" t="s">
        <v>111</v>
      </c>
    </row>
    <row r="72" spans="2:36" x14ac:dyDescent="0.35">
      <c r="B72" s="236" t="s">
        <v>922</v>
      </c>
      <c r="D72" s="202" t="s">
        <v>291</v>
      </c>
      <c r="E72" s="202" t="s">
        <v>142</v>
      </c>
      <c r="F72" s="236" t="s">
        <v>923</v>
      </c>
      <c r="G72" s="236" t="s">
        <v>924</v>
      </c>
      <c r="H72" s="193" t="s">
        <v>106</v>
      </c>
      <c r="I72" s="236" t="s">
        <v>925</v>
      </c>
      <c r="J72" s="194" t="s">
        <v>294</v>
      </c>
      <c r="K72" s="248">
        <v>631062</v>
      </c>
      <c r="M72" s="196">
        <v>0</v>
      </c>
      <c r="O72" s="197"/>
      <c r="P72" s="271">
        <f>SUM(K72:N72)</f>
        <v>631062</v>
      </c>
      <c r="Q72" s="152">
        <v>2</v>
      </c>
      <c r="S72" s="152">
        <v>1966</v>
      </c>
      <c r="X72" s="203" t="s">
        <v>111</v>
      </c>
    </row>
    <row r="73" spans="2:36" x14ac:dyDescent="0.35">
      <c r="B73" s="236" t="s">
        <v>926</v>
      </c>
      <c r="D73" s="202" t="s">
        <v>291</v>
      </c>
      <c r="E73" s="202" t="s">
        <v>142</v>
      </c>
      <c r="F73" s="236" t="s">
        <v>923</v>
      </c>
      <c r="G73" s="236" t="s">
        <v>927</v>
      </c>
      <c r="H73" s="193" t="s">
        <v>106</v>
      </c>
      <c r="I73" s="236" t="s">
        <v>925</v>
      </c>
      <c r="J73" s="194" t="s">
        <v>294</v>
      </c>
      <c r="K73" s="248">
        <v>889681</v>
      </c>
      <c r="M73" s="196">
        <v>0</v>
      </c>
      <c r="O73" s="197"/>
      <c r="P73" s="271">
        <f>SUM(K73:N73)</f>
        <v>889681</v>
      </c>
      <c r="Q73" s="152">
        <v>3</v>
      </c>
      <c r="S73" s="152">
        <v>1966</v>
      </c>
      <c r="X73" s="203" t="s">
        <v>111</v>
      </c>
    </row>
    <row r="74" spans="2:36" x14ac:dyDescent="0.35">
      <c r="B74" s="236" t="s">
        <v>928</v>
      </c>
      <c r="D74" s="202" t="s">
        <v>291</v>
      </c>
      <c r="E74" s="202" t="s">
        <v>142</v>
      </c>
      <c r="F74" s="236" t="s">
        <v>929</v>
      </c>
      <c r="G74" s="236" t="s">
        <v>930</v>
      </c>
      <c r="H74" s="193" t="s">
        <v>106</v>
      </c>
      <c r="I74" s="236" t="s">
        <v>931</v>
      </c>
      <c r="J74" s="194" t="s">
        <v>294</v>
      </c>
      <c r="K74" s="248">
        <v>1106909</v>
      </c>
      <c r="M74" s="196">
        <v>0</v>
      </c>
      <c r="O74" s="197"/>
      <c r="P74" s="271">
        <f>SUM(K74:N74)</f>
        <v>1106909</v>
      </c>
      <c r="Q74" s="152" t="s">
        <v>836</v>
      </c>
      <c r="S74" s="152" t="s">
        <v>836</v>
      </c>
      <c r="X74" s="203" t="s">
        <v>111</v>
      </c>
    </row>
    <row r="75" spans="2:36" x14ac:dyDescent="0.35">
      <c r="B75" s="236" t="s">
        <v>998</v>
      </c>
      <c r="D75" s="202" t="s">
        <v>291</v>
      </c>
      <c r="E75" s="202" t="s">
        <v>142</v>
      </c>
      <c r="F75" s="236" t="s">
        <v>999</v>
      </c>
      <c r="G75" s="236" t="s">
        <v>1000</v>
      </c>
      <c r="H75" s="193" t="s">
        <v>106</v>
      </c>
      <c r="I75" s="236" t="s">
        <v>293</v>
      </c>
      <c r="J75" s="194" t="s">
        <v>294</v>
      </c>
      <c r="K75" s="273">
        <v>491656</v>
      </c>
      <c r="M75" s="196">
        <v>0</v>
      </c>
      <c r="O75" s="197"/>
      <c r="P75" s="271">
        <f t="shared" ref="P75:P119" si="7">SUM(M75/12*N75)+K75+L75</f>
        <v>491656</v>
      </c>
      <c r="Q75" s="152">
        <v>2</v>
      </c>
      <c r="S75" s="152">
        <v>1966</v>
      </c>
      <c r="X75" s="203" t="s">
        <v>111</v>
      </c>
      <c r="AJ75" s="272"/>
    </row>
    <row r="76" spans="2:36" x14ac:dyDescent="0.35">
      <c r="B76" s="236" t="s">
        <v>1001</v>
      </c>
      <c r="D76" s="202" t="s">
        <v>291</v>
      </c>
      <c r="E76" s="202" t="s">
        <v>142</v>
      </c>
      <c r="F76" s="236" t="s">
        <v>1002</v>
      </c>
      <c r="G76" s="236" t="s">
        <v>1003</v>
      </c>
      <c r="H76" s="193" t="s">
        <v>106</v>
      </c>
      <c r="I76" s="236" t="s">
        <v>666</v>
      </c>
      <c r="J76" s="194" t="s">
        <v>294</v>
      </c>
      <c r="K76" s="273">
        <v>818782</v>
      </c>
      <c r="M76" s="196">
        <v>0</v>
      </c>
      <c r="O76" s="197"/>
      <c r="P76" s="271">
        <f t="shared" si="7"/>
        <v>818782</v>
      </c>
      <c r="Q76" s="152">
        <v>3</v>
      </c>
      <c r="S76" s="152">
        <v>1969</v>
      </c>
      <c r="X76" s="203" t="s">
        <v>111</v>
      </c>
      <c r="AJ76" s="272"/>
    </row>
    <row r="77" spans="2:36" x14ac:dyDescent="0.35">
      <c r="B77" s="236" t="s">
        <v>1004</v>
      </c>
      <c r="D77" s="202" t="s">
        <v>291</v>
      </c>
      <c r="E77" s="202" t="s">
        <v>142</v>
      </c>
      <c r="F77" s="236" t="s">
        <v>1005</v>
      </c>
      <c r="G77" s="236" t="s">
        <v>1006</v>
      </c>
      <c r="H77" s="193" t="s">
        <v>106</v>
      </c>
      <c r="I77" s="236" t="s">
        <v>1007</v>
      </c>
      <c r="J77" s="194" t="s">
        <v>294</v>
      </c>
      <c r="K77" s="273">
        <v>1884861</v>
      </c>
      <c r="M77" s="196">
        <v>0</v>
      </c>
      <c r="O77" s="197"/>
      <c r="P77" s="271">
        <f t="shared" si="7"/>
        <v>1884861</v>
      </c>
      <c r="Q77" s="152">
        <v>2</v>
      </c>
      <c r="S77" s="152">
        <v>1966</v>
      </c>
      <c r="X77" s="203" t="s">
        <v>111</v>
      </c>
      <c r="AJ77" s="272"/>
    </row>
    <row r="78" spans="2:36" x14ac:dyDescent="0.35">
      <c r="B78" s="236" t="s">
        <v>1008</v>
      </c>
      <c r="D78" s="202" t="s">
        <v>291</v>
      </c>
      <c r="E78" s="202" t="s">
        <v>142</v>
      </c>
      <c r="F78" s="236" t="s">
        <v>1009</v>
      </c>
      <c r="G78" s="236" t="s">
        <v>1010</v>
      </c>
      <c r="H78" s="193" t="s">
        <v>106</v>
      </c>
      <c r="I78" s="236" t="s">
        <v>1011</v>
      </c>
      <c r="J78" s="194" t="s">
        <v>294</v>
      </c>
      <c r="K78" s="273">
        <v>119099</v>
      </c>
      <c r="M78" s="196">
        <v>0</v>
      </c>
      <c r="O78" s="197"/>
      <c r="P78" s="271">
        <f t="shared" si="7"/>
        <v>119099</v>
      </c>
      <c r="Q78" s="152">
        <v>3</v>
      </c>
      <c r="S78" s="152">
        <v>1981</v>
      </c>
      <c r="X78" s="203" t="s">
        <v>111</v>
      </c>
      <c r="AJ78" s="272"/>
    </row>
    <row r="79" spans="2:36" x14ac:dyDescent="0.35">
      <c r="B79" s="236" t="s">
        <v>1012</v>
      </c>
      <c r="D79" s="202" t="s">
        <v>291</v>
      </c>
      <c r="E79" s="202" t="s">
        <v>142</v>
      </c>
      <c r="F79" s="236" t="s">
        <v>1013</v>
      </c>
      <c r="G79" s="236" t="s">
        <v>913</v>
      </c>
      <c r="H79" s="193" t="s">
        <v>106</v>
      </c>
      <c r="I79" s="236" t="s">
        <v>985</v>
      </c>
      <c r="J79" s="194" t="s">
        <v>294</v>
      </c>
      <c r="K79" s="273">
        <v>925651</v>
      </c>
      <c r="M79" s="196">
        <v>0</v>
      </c>
      <c r="O79" s="197"/>
      <c r="P79" s="271">
        <f t="shared" si="7"/>
        <v>925651</v>
      </c>
      <c r="Q79" s="152">
        <v>4</v>
      </c>
      <c r="S79" s="152">
        <v>1954</v>
      </c>
      <c r="X79" s="203" t="s">
        <v>111</v>
      </c>
      <c r="AJ79" s="272"/>
    </row>
    <row r="80" spans="2:36" x14ac:dyDescent="0.35">
      <c r="B80" s="236" t="s">
        <v>1014</v>
      </c>
      <c r="D80" s="202" t="s">
        <v>291</v>
      </c>
      <c r="E80" s="202" t="s">
        <v>142</v>
      </c>
      <c r="F80" s="236" t="s">
        <v>1015</v>
      </c>
      <c r="G80" s="236" t="s">
        <v>311</v>
      </c>
      <c r="H80" s="193" t="s">
        <v>106</v>
      </c>
      <c r="I80" s="236" t="s">
        <v>985</v>
      </c>
      <c r="J80" s="194" t="s">
        <v>294</v>
      </c>
      <c r="K80" s="273">
        <v>1319380</v>
      </c>
      <c r="M80" s="196">
        <v>0</v>
      </c>
      <c r="O80" s="197"/>
      <c r="P80" s="271">
        <f t="shared" si="7"/>
        <v>1319380</v>
      </c>
      <c r="Q80" s="152" t="s">
        <v>836</v>
      </c>
      <c r="S80" s="152" t="s">
        <v>836</v>
      </c>
      <c r="X80" s="203" t="s">
        <v>111</v>
      </c>
      <c r="AJ80" s="272"/>
    </row>
    <row r="81" spans="2:24" x14ac:dyDescent="0.35">
      <c r="B81" s="236" t="s">
        <v>1016</v>
      </c>
      <c r="D81" s="202" t="s">
        <v>291</v>
      </c>
      <c r="E81" s="202" t="s">
        <v>142</v>
      </c>
      <c r="F81" s="236" t="s">
        <v>1017</v>
      </c>
      <c r="G81" s="236" t="s">
        <v>1018</v>
      </c>
      <c r="H81" s="193" t="s">
        <v>106</v>
      </c>
      <c r="I81" s="236" t="s">
        <v>1019</v>
      </c>
      <c r="J81" s="194" t="s">
        <v>294</v>
      </c>
      <c r="K81" s="273">
        <v>429033</v>
      </c>
      <c r="M81" s="196">
        <v>0</v>
      </c>
      <c r="O81" s="197"/>
      <c r="P81" s="271">
        <f t="shared" si="7"/>
        <v>429033</v>
      </c>
      <c r="Q81" s="152">
        <v>2</v>
      </c>
      <c r="S81" s="152">
        <v>1951</v>
      </c>
      <c r="X81" s="203" t="s">
        <v>111</v>
      </c>
    </row>
    <row r="82" spans="2:24" x14ac:dyDescent="0.35">
      <c r="B82" s="236" t="s">
        <v>1020</v>
      </c>
      <c r="D82" s="202" t="s">
        <v>291</v>
      </c>
      <c r="E82" s="202" t="s">
        <v>142</v>
      </c>
      <c r="F82" s="236" t="s">
        <v>1021</v>
      </c>
      <c r="G82" s="236" t="s">
        <v>1022</v>
      </c>
      <c r="H82" s="193" t="s">
        <v>106</v>
      </c>
      <c r="I82" s="236" t="s">
        <v>1023</v>
      </c>
      <c r="J82" s="194" t="s">
        <v>294</v>
      </c>
      <c r="K82" s="273">
        <v>1082586</v>
      </c>
      <c r="M82" s="196">
        <v>0</v>
      </c>
      <c r="O82" s="197"/>
      <c r="P82" s="271">
        <f t="shared" si="7"/>
        <v>1082586</v>
      </c>
      <c r="Q82" s="152">
        <v>5</v>
      </c>
      <c r="S82" s="152">
        <v>1958</v>
      </c>
      <c r="X82" s="203" t="s">
        <v>111</v>
      </c>
    </row>
    <row r="83" spans="2:24" x14ac:dyDescent="0.35">
      <c r="B83" s="236" t="s">
        <v>1024</v>
      </c>
      <c r="D83" s="202" t="s">
        <v>291</v>
      </c>
      <c r="E83" s="202" t="s">
        <v>142</v>
      </c>
      <c r="F83" s="236" t="s">
        <v>1025</v>
      </c>
      <c r="G83" s="236" t="s">
        <v>1026</v>
      </c>
      <c r="H83" s="193" t="s">
        <v>106</v>
      </c>
      <c r="I83" s="236" t="s">
        <v>1027</v>
      </c>
      <c r="J83" s="194" t="s">
        <v>294</v>
      </c>
      <c r="K83" s="273">
        <v>985113</v>
      </c>
      <c r="M83" s="196">
        <v>0</v>
      </c>
      <c r="O83" s="197"/>
      <c r="P83" s="271">
        <f t="shared" si="7"/>
        <v>985113</v>
      </c>
      <c r="Q83" s="152">
        <v>2</v>
      </c>
      <c r="S83" s="152">
        <v>1981</v>
      </c>
      <c r="X83" s="203" t="s">
        <v>111</v>
      </c>
    </row>
    <row r="84" spans="2:24" x14ac:dyDescent="0.35">
      <c r="B84" s="236" t="s">
        <v>1028</v>
      </c>
      <c r="D84" s="202" t="s">
        <v>291</v>
      </c>
      <c r="E84" s="202" t="s">
        <v>142</v>
      </c>
      <c r="F84" s="236" t="s">
        <v>1029</v>
      </c>
      <c r="G84" s="236" t="s">
        <v>1030</v>
      </c>
      <c r="H84" s="193" t="s">
        <v>106</v>
      </c>
      <c r="I84" s="236" t="s">
        <v>1027</v>
      </c>
      <c r="J84" s="194" t="s">
        <v>294</v>
      </c>
      <c r="K84" s="273">
        <v>1145115</v>
      </c>
      <c r="M84" s="196">
        <v>0</v>
      </c>
      <c r="O84" s="197"/>
      <c r="P84" s="271">
        <f t="shared" si="7"/>
        <v>1145115</v>
      </c>
      <c r="Q84" s="152">
        <v>2</v>
      </c>
      <c r="S84" s="152">
        <v>1981</v>
      </c>
      <c r="X84" s="203" t="s">
        <v>111</v>
      </c>
    </row>
    <row r="85" spans="2:24" x14ac:dyDescent="0.35">
      <c r="B85" s="236" t="s">
        <v>1031</v>
      </c>
      <c r="D85" s="202" t="s">
        <v>291</v>
      </c>
      <c r="E85" s="202" t="s">
        <v>142</v>
      </c>
      <c r="F85" s="236" t="s">
        <v>1032</v>
      </c>
      <c r="G85" s="236" t="s">
        <v>1033</v>
      </c>
      <c r="H85" s="193" t="s">
        <v>106</v>
      </c>
      <c r="I85" s="236" t="s">
        <v>1034</v>
      </c>
      <c r="J85" s="194" t="s">
        <v>294</v>
      </c>
      <c r="K85" s="273">
        <v>2611118</v>
      </c>
      <c r="M85" s="196">
        <v>0</v>
      </c>
      <c r="O85" s="197"/>
      <c r="P85" s="271">
        <f t="shared" si="7"/>
        <v>2611118</v>
      </c>
      <c r="Q85" s="152">
        <v>2</v>
      </c>
      <c r="S85" s="152">
        <v>1981</v>
      </c>
      <c r="X85" s="203" t="s">
        <v>111</v>
      </c>
    </row>
    <row r="86" spans="2:24" x14ac:dyDescent="0.35">
      <c r="B86" s="236" t="s">
        <v>1035</v>
      </c>
      <c r="D86" s="202" t="s">
        <v>291</v>
      </c>
      <c r="E86" s="202" t="s">
        <v>142</v>
      </c>
      <c r="F86" s="236" t="s">
        <v>1036</v>
      </c>
      <c r="G86" s="236" t="s">
        <v>1037</v>
      </c>
      <c r="H86" s="193" t="s">
        <v>106</v>
      </c>
      <c r="I86" s="236" t="s">
        <v>921</v>
      </c>
      <c r="J86" s="194" t="s">
        <v>294</v>
      </c>
      <c r="K86" s="273">
        <v>1372632</v>
      </c>
      <c r="M86" s="196">
        <v>0</v>
      </c>
      <c r="O86" s="197"/>
      <c r="P86" s="271">
        <f t="shared" si="7"/>
        <v>1372632</v>
      </c>
      <c r="Q86" s="152">
        <v>2</v>
      </c>
      <c r="S86" s="152">
        <v>1958</v>
      </c>
      <c r="X86" s="203" t="s">
        <v>111</v>
      </c>
    </row>
    <row r="87" spans="2:24" x14ac:dyDescent="0.35">
      <c r="B87" s="236" t="s">
        <v>1038</v>
      </c>
      <c r="D87" s="202" t="s">
        <v>291</v>
      </c>
      <c r="E87" s="202" t="s">
        <v>142</v>
      </c>
      <c r="F87" s="236" t="s">
        <v>1039</v>
      </c>
      <c r="G87" s="236" t="s">
        <v>1040</v>
      </c>
      <c r="H87" s="193" t="s">
        <v>106</v>
      </c>
      <c r="I87" s="236" t="s">
        <v>961</v>
      </c>
      <c r="J87" s="194" t="s">
        <v>294</v>
      </c>
      <c r="K87" s="273">
        <v>143598</v>
      </c>
      <c r="M87" s="196">
        <v>0</v>
      </c>
      <c r="O87" s="197"/>
      <c r="P87" s="271">
        <f t="shared" si="7"/>
        <v>143598</v>
      </c>
      <c r="Q87" s="152">
        <v>2</v>
      </c>
      <c r="S87" s="152">
        <v>1981</v>
      </c>
      <c r="X87" s="203" t="s">
        <v>111</v>
      </c>
    </row>
    <row r="88" spans="2:24" x14ac:dyDescent="0.35">
      <c r="B88" s="236" t="s">
        <v>1041</v>
      </c>
      <c r="D88" s="202" t="s">
        <v>291</v>
      </c>
      <c r="E88" s="202" t="s">
        <v>142</v>
      </c>
      <c r="F88" s="236" t="s">
        <v>1042</v>
      </c>
      <c r="G88" s="236" t="s">
        <v>1043</v>
      </c>
      <c r="H88" s="193" t="s">
        <v>106</v>
      </c>
      <c r="I88" s="236" t="s">
        <v>961</v>
      </c>
      <c r="J88" s="194" t="s">
        <v>294</v>
      </c>
      <c r="K88" s="273">
        <v>680326</v>
      </c>
      <c r="M88" s="196">
        <v>0</v>
      </c>
      <c r="O88" s="197"/>
      <c r="P88" s="271">
        <f t="shared" si="7"/>
        <v>680326</v>
      </c>
      <c r="Q88" s="152">
        <v>2</v>
      </c>
      <c r="S88" s="152">
        <v>1981</v>
      </c>
      <c r="X88" s="203" t="s">
        <v>111</v>
      </c>
    </row>
    <row r="89" spans="2:24" x14ac:dyDescent="0.35">
      <c r="B89" s="236" t="s">
        <v>1044</v>
      </c>
      <c r="D89" s="202" t="s">
        <v>291</v>
      </c>
      <c r="E89" s="202" t="s">
        <v>142</v>
      </c>
      <c r="F89" s="236" t="s">
        <v>1045</v>
      </c>
      <c r="G89" s="236" t="s">
        <v>1046</v>
      </c>
      <c r="H89" s="193" t="s">
        <v>106</v>
      </c>
      <c r="I89" s="236" t="s">
        <v>1047</v>
      </c>
      <c r="J89" s="194" t="s">
        <v>294</v>
      </c>
      <c r="K89" s="273">
        <v>4405161</v>
      </c>
      <c r="M89" s="196">
        <v>0</v>
      </c>
      <c r="O89" s="197"/>
      <c r="P89" s="271">
        <f t="shared" si="7"/>
        <v>4405161</v>
      </c>
      <c r="Q89" s="152">
        <v>3</v>
      </c>
      <c r="S89" s="152">
        <v>1976</v>
      </c>
      <c r="X89" s="203" t="s">
        <v>111</v>
      </c>
    </row>
    <row r="90" spans="2:24" x14ac:dyDescent="0.35">
      <c r="B90" s="236" t="s">
        <v>1048</v>
      </c>
      <c r="D90" s="202" t="s">
        <v>291</v>
      </c>
      <c r="E90" s="202" t="s">
        <v>142</v>
      </c>
      <c r="F90" s="236" t="s">
        <v>1049</v>
      </c>
      <c r="G90" s="236" t="s">
        <v>1050</v>
      </c>
      <c r="H90" s="193" t="s">
        <v>106</v>
      </c>
      <c r="I90" s="236" t="s">
        <v>1047</v>
      </c>
      <c r="J90" s="194" t="s">
        <v>294</v>
      </c>
      <c r="K90" s="273">
        <v>922289</v>
      </c>
      <c r="M90" s="196">
        <v>0</v>
      </c>
      <c r="O90" s="197"/>
      <c r="P90" s="271">
        <f t="shared" si="7"/>
        <v>922289</v>
      </c>
      <c r="Q90" s="152">
        <v>3</v>
      </c>
      <c r="S90" s="152">
        <v>1976</v>
      </c>
      <c r="X90" s="203" t="s">
        <v>111</v>
      </c>
    </row>
    <row r="91" spans="2:24" x14ac:dyDescent="0.35">
      <c r="B91" s="236" t="s">
        <v>1051</v>
      </c>
      <c r="D91" s="202" t="s">
        <v>291</v>
      </c>
      <c r="E91" s="202" t="s">
        <v>142</v>
      </c>
      <c r="F91" s="236" t="s">
        <v>1052</v>
      </c>
      <c r="G91" s="236" t="s">
        <v>1053</v>
      </c>
      <c r="H91" s="193" t="s">
        <v>106</v>
      </c>
      <c r="I91" s="236" t="s">
        <v>1054</v>
      </c>
      <c r="J91" s="194" t="s">
        <v>294</v>
      </c>
      <c r="K91" s="273">
        <v>1376900</v>
      </c>
      <c r="M91" s="196">
        <v>0</v>
      </c>
      <c r="O91" s="197"/>
      <c r="P91" s="271">
        <f t="shared" si="7"/>
        <v>1376900</v>
      </c>
      <c r="Q91" s="152">
        <v>2</v>
      </c>
      <c r="S91" s="152">
        <v>1987</v>
      </c>
      <c r="X91" s="203" t="s">
        <v>111</v>
      </c>
    </row>
    <row r="92" spans="2:24" x14ac:dyDescent="0.35">
      <c r="B92" s="236" t="s">
        <v>1055</v>
      </c>
      <c r="D92" s="202" t="s">
        <v>291</v>
      </c>
      <c r="E92" s="202" t="s">
        <v>142</v>
      </c>
      <c r="F92" s="236" t="s">
        <v>1056</v>
      </c>
      <c r="G92" s="236" t="s">
        <v>1057</v>
      </c>
      <c r="H92" s="193" t="s">
        <v>106</v>
      </c>
      <c r="I92" s="236" t="s">
        <v>1058</v>
      </c>
      <c r="J92" s="194" t="s">
        <v>294</v>
      </c>
      <c r="K92" s="273">
        <v>861009</v>
      </c>
      <c r="M92" s="196">
        <v>0</v>
      </c>
      <c r="O92" s="197"/>
      <c r="P92" s="271">
        <f t="shared" si="7"/>
        <v>861009</v>
      </c>
      <c r="Q92" s="152">
        <v>2</v>
      </c>
      <c r="S92" s="152">
        <v>1989</v>
      </c>
      <c r="X92" s="203" t="s">
        <v>111</v>
      </c>
    </row>
    <row r="93" spans="2:24" x14ac:dyDescent="0.35">
      <c r="B93" s="236" t="s">
        <v>1059</v>
      </c>
      <c r="D93" s="202" t="s">
        <v>291</v>
      </c>
      <c r="E93" s="202" t="s">
        <v>142</v>
      </c>
      <c r="F93" s="236" t="s">
        <v>1060</v>
      </c>
      <c r="G93" s="236" t="s">
        <v>1061</v>
      </c>
      <c r="H93" s="193" t="s">
        <v>106</v>
      </c>
      <c r="I93" s="236" t="s">
        <v>1062</v>
      </c>
      <c r="J93" s="194" t="s">
        <v>294</v>
      </c>
      <c r="K93" s="273">
        <v>158412</v>
      </c>
      <c r="M93" s="196">
        <v>0</v>
      </c>
      <c r="O93" s="197"/>
      <c r="P93" s="271">
        <f t="shared" si="7"/>
        <v>158412</v>
      </c>
      <c r="Q93" s="152">
        <v>2</v>
      </c>
      <c r="S93" s="152">
        <v>1974</v>
      </c>
      <c r="X93" s="203" t="s">
        <v>111</v>
      </c>
    </row>
    <row r="94" spans="2:24" x14ac:dyDescent="0.35">
      <c r="B94" s="236" t="s">
        <v>1063</v>
      </c>
      <c r="D94" s="202" t="s">
        <v>291</v>
      </c>
      <c r="E94" s="202" t="s">
        <v>142</v>
      </c>
      <c r="F94" s="236" t="s">
        <v>1064</v>
      </c>
      <c r="G94" s="236" t="s">
        <v>1065</v>
      </c>
      <c r="H94" s="193" t="s">
        <v>106</v>
      </c>
      <c r="I94" s="236" t="s">
        <v>1066</v>
      </c>
      <c r="J94" s="194" t="s">
        <v>294</v>
      </c>
      <c r="K94" s="273">
        <v>134400</v>
      </c>
      <c r="M94" s="196">
        <v>0</v>
      </c>
      <c r="O94" s="197"/>
      <c r="P94" s="271">
        <f t="shared" si="7"/>
        <v>134400</v>
      </c>
      <c r="Q94" s="152">
        <v>2</v>
      </c>
      <c r="S94" s="152">
        <v>1974</v>
      </c>
      <c r="X94" s="203" t="s">
        <v>111</v>
      </c>
    </row>
    <row r="95" spans="2:24" x14ac:dyDescent="0.35">
      <c r="B95" s="236" t="s">
        <v>1067</v>
      </c>
      <c r="D95" s="202" t="s">
        <v>291</v>
      </c>
      <c r="E95" s="202" t="s">
        <v>142</v>
      </c>
      <c r="F95" s="236" t="s">
        <v>1068</v>
      </c>
      <c r="G95" s="236" t="s">
        <v>1069</v>
      </c>
      <c r="H95" s="193" t="s">
        <v>106</v>
      </c>
      <c r="I95" s="236" t="s">
        <v>725</v>
      </c>
      <c r="J95" s="194" t="s">
        <v>294</v>
      </c>
      <c r="K95" s="273">
        <v>3107056</v>
      </c>
      <c r="M95" s="196">
        <v>0</v>
      </c>
      <c r="O95" s="197"/>
      <c r="P95" s="271">
        <f t="shared" si="7"/>
        <v>3107056</v>
      </c>
      <c r="Q95" s="152">
        <v>2</v>
      </c>
      <c r="S95" s="152">
        <v>1978</v>
      </c>
      <c r="X95" s="203" t="s">
        <v>111</v>
      </c>
    </row>
    <row r="96" spans="2:24" x14ac:dyDescent="0.35">
      <c r="B96" s="236" t="s">
        <v>1070</v>
      </c>
      <c r="D96" s="202" t="s">
        <v>291</v>
      </c>
      <c r="E96" s="202" t="s">
        <v>142</v>
      </c>
      <c r="F96" s="236" t="s">
        <v>1071</v>
      </c>
      <c r="G96" s="236" t="s">
        <v>1072</v>
      </c>
      <c r="H96" s="193" t="s">
        <v>106</v>
      </c>
      <c r="I96" s="236" t="s">
        <v>1073</v>
      </c>
      <c r="J96" s="194" t="s">
        <v>294</v>
      </c>
      <c r="K96" s="273">
        <v>903274</v>
      </c>
      <c r="M96" s="196">
        <v>0</v>
      </c>
      <c r="O96" s="197"/>
      <c r="P96" s="271">
        <f t="shared" si="7"/>
        <v>903274</v>
      </c>
      <c r="Q96" s="152">
        <v>3</v>
      </c>
      <c r="S96" s="152">
        <v>1968</v>
      </c>
      <c r="X96" s="203" t="s">
        <v>111</v>
      </c>
    </row>
    <row r="97" spans="2:24" x14ac:dyDescent="0.35">
      <c r="B97" s="236" t="s">
        <v>1074</v>
      </c>
      <c r="D97" s="202" t="s">
        <v>291</v>
      </c>
      <c r="E97" s="202" t="s">
        <v>142</v>
      </c>
      <c r="F97" s="236" t="s">
        <v>1075</v>
      </c>
      <c r="G97" s="236" t="s">
        <v>1076</v>
      </c>
      <c r="H97" s="193" t="s">
        <v>106</v>
      </c>
      <c r="I97" s="236" t="s">
        <v>1077</v>
      </c>
      <c r="J97" s="194" t="s">
        <v>294</v>
      </c>
      <c r="K97" s="273">
        <v>692859</v>
      </c>
      <c r="M97" s="196">
        <v>0</v>
      </c>
      <c r="O97" s="197"/>
      <c r="P97" s="271">
        <f t="shared" si="7"/>
        <v>692859</v>
      </c>
      <c r="Q97" s="152">
        <v>2</v>
      </c>
      <c r="S97" s="152">
        <v>1975</v>
      </c>
      <c r="X97" s="203" t="s">
        <v>111</v>
      </c>
    </row>
    <row r="98" spans="2:24" x14ac:dyDescent="0.35">
      <c r="B98" s="236" t="s">
        <v>1078</v>
      </c>
      <c r="D98" s="202" t="s">
        <v>291</v>
      </c>
      <c r="E98" s="202" t="s">
        <v>142</v>
      </c>
      <c r="F98" s="236" t="s">
        <v>1079</v>
      </c>
      <c r="G98" s="236" t="s">
        <v>1080</v>
      </c>
      <c r="H98" s="193" t="s">
        <v>106</v>
      </c>
      <c r="I98" s="236" t="s">
        <v>1081</v>
      </c>
      <c r="J98" s="194" t="s">
        <v>294</v>
      </c>
      <c r="K98" s="273">
        <v>897346</v>
      </c>
      <c r="M98" s="196">
        <v>0</v>
      </c>
      <c r="O98" s="197"/>
      <c r="P98" s="271">
        <f t="shared" si="7"/>
        <v>897346</v>
      </c>
      <c r="Q98" s="152">
        <v>3</v>
      </c>
      <c r="S98" s="152">
        <v>1955</v>
      </c>
      <c r="X98" s="203" t="s">
        <v>111</v>
      </c>
    </row>
    <row r="99" spans="2:24" x14ac:dyDescent="0.35">
      <c r="B99" s="236" t="s">
        <v>1082</v>
      </c>
      <c r="D99" s="202" t="s">
        <v>291</v>
      </c>
      <c r="E99" s="202" t="s">
        <v>142</v>
      </c>
      <c r="F99" s="236" t="s">
        <v>1083</v>
      </c>
      <c r="G99" s="236" t="s">
        <v>1084</v>
      </c>
      <c r="H99" s="193" t="s">
        <v>106</v>
      </c>
      <c r="I99" s="236" t="s">
        <v>774</v>
      </c>
      <c r="J99" s="194" t="s">
        <v>294</v>
      </c>
      <c r="K99" s="273">
        <v>1163661</v>
      </c>
      <c r="M99" s="196">
        <v>0</v>
      </c>
      <c r="O99" s="197"/>
      <c r="P99" s="271">
        <f t="shared" si="7"/>
        <v>1163661</v>
      </c>
      <c r="Q99" s="152">
        <v>3</v>
      </c>
      <c r="S99" s="152">
        <v>1955</v>
      </c>
      <c r="X99" s="203" t="s">
        <v>111</v>
      </c>
    </row>
    <row r="100" spans="2:24" x14ac:dyDescent="0.35">
      <c r="B100" s="236" t="s">
        <v>1085</v>
      </c>
      <c r="D100" s="202" t="s">
        <v>291</v>
      </c>
      <c r="E100" s="202" t="s">
        <v>142</v>
      </c>
      <c r="F100" s="236" t="s">
        <v>1086</v>
      </c>
      <c r="G100" s="236" t="s">
        <v>1087</v>
      </c>
      <c r="H100" s="193" t="s">
        <v>106</v>
      </c>
      <c r="I100" s="236" t="s">
        <v>1088</v>
      </c>
      <c r="J100" s="194" t="s">
        <v>294</v>
      </c>
      <c r="K100" s="273">
        <v>380523</v>
      </c>
      <c r="M100" s="196">
        <v>0</v>
      </c>
      <c r="O100" s="197"/>
      <c r="P100" s="271">
        <f t="shared" si="7"/>
        <v>380523</v>
      </c>
      <c r="Q100" s="152">
        <v>2</v>
      </c>
      <c r="S100" s="152">
        <v>1976</v>
      </c>
      <c r="X100" s="203" t="s">
        <v>111</v>
      </c>
    </row>
    <row r="101" spans="2:24" x14ac:dyDescent="0.35">
      <c r="B101" s="236" t="s">
        <v>1089</v>
      </c>
      <c r="D101" s="202" t="s">
        <v>291</v>
      </c>
      <c r="E101" s="202" t="s">
        <v>142</v>
      </c>
      <c r="F101" s="236" t="s">
        <v>1090</v>
      </c>
      <c r="G101" s="236" t="s">
        <v>1091</v>
      </c>
      <c r="H101" s="193" t="s">
        <v>106</v>
      </c>
      <c r="I101" s="236" t="s">
        <v>1092</v>
      </c>
      <c r="J101" s="194" t="s">
        <v>294</v>
      </c>
      <c r="K101" s="273">
        <v>903134</v>
      </c>
      <c r="M101" s="196">
        <v>0</v>
      </c>
      <c r="O101" s="197"/>
      <c r="P101" s="271">
        <f t="shared" si="7"/>
        <v>903134</v>
      </c>
      <c r="Q101" s="152">
        <v>2</v>
      </c>
      <c r="S101" s="152">
        <v>1980</v>
      </c>
      <c r="X101" s="203" t="s">
        <v>111</v>
      </c>
    </row>
    <row r="102" spans="2:24" x14ac:dyDescent="0.35">
      <c r="B102" s="236" t="s">
        <v>1093</v>
      </c>
      <c r="D102" s="202" t="s">
        <v>291</v>
      </c>
      <c r="E102" s="202" t="s">
        <v>142</v>
      </c>
      <c r="F102" s="236" t="s">
        <v>1094</v>
      </c>
      <c r="G102" s="236" t="s">
        <v>1095</v>
      </c>
      <c r="H102" s="193" t="s">
        <v>106</v>
      </c>
      <c r="I102" s="236" t="s">
        <v>1092</v>
      </c>
      <c r="J102" s="194" t="s">
        <v>294</v>
      </c>
      <c r="K102" s="273">
        <v>401149</v>
      </c>
      <c r="M102" s="196">
        <v>0</v>
      </c>
      <c r="O102" s="197"/>
      <c r="P102" s="271">
        <f t="shared" si="7"/>
        <v>401149</v>
      </c>
      <c r="Q102" s="152">
        <v>3</v>
      </c>
      <c r="S102" s="152">
        <v>1980</v>
      </c>
      <c r="X102" s="203" t="s">
        <v>111</v>
      </c>
    </row>
    <row r="103" spans="2:24" x14ac:dyDescent="0.35">
      <c r="B103" s="236" t="s">
        <v>1096</v>
      </c>
      <c r="D103" s="202" t="s">
        <v>291</v>
      </c>
      <c r="E103" s="202" t="s">
        <v>142</v>
      </c>
      <c r="F103" s="236" t="s">
        <v>1097</v>
      </c>
      <c r="G103" s="236" t="s">
        <v>1098</v>
      </c>
      <c r="H103" s="193" t="s">
        <v>106</v>
      </c>
      <c r="I103" s="236" t="s">
        <v>1092</v>
      </c>
      <c r="J103" s="194" t="s">
        <v>294</v>
      </c>
      <c r="K103" s="273">
        <v>535228</v>
      </c>
      <c r="M103" s="196">
        <v>0</v>
      </c>
      <c r="O103" s="197"/>
      <c r="P103" s="271">
        <f t="shared" si="7"/>
        <v>535228</v>
      </c>
      <c r="Q103" s="152">
        <v>3</v>
      </c>
      <c r="S103" s="152">
        <v>1980</v>
      </c>
      <c r="X103" s="203" t="s">
        <v>111</v>
      </c>
    </row>
    <row r="104" spans="2:24" x14ac:dyDescent="0.35">
      <c r="B104" s="236" t="s">
        <v>1099</v>
      </c>
      <c r="D104" s="202" t="s">
        <v>291</v>
      </c>
      <c r="E104" s="202" t="s">
        <v>142</v>
      </c>
      <c r="F104" s="236" t="s">
        <v>1100</v>
      </c>
      <c r="G104" s="236" t="s">
        <v>1101</v>
      </c>
      <c r="H104" s="193" t="s">
        <v>106</v>
      </c>
      <c r="I104" s="236" t="s">
        <v>1092</v>
      </c>
      <c r="J104" s="194" t="s">
        <v>294</v>
      </c>
      <c r="K104" s="273">
        <v>960587</v>
      </c>
      <c r="M104" s="196">
        <v>0</v>
      </c>
      <c r="O104" s="197"/>
      <c r="P104" s="271">
        <f t="shared" si="7"/>
        <v>960587</v>
      </c>
      <c r="Q104" s="152">
        <v>3</v>
      </c>
      <c r="S104" s="152">
        <v>1980</v>
      </c>
      <c r="X104" s="203" t="s">
        <v>111</v>
      </c>
    </row>
    <row r="105" spans="2:24" x14ac:dyDescent="0.35">
      <c r="B105" s="236" t="s">
        <v>1102</v>
      </c>
      <c r="D105" s="202" t="s">
        <v>291</v>
      </c>
      <c r="E105" s="202" t="s">
        <v>142</v>
      </c>
      <c r="F105" s="236" t="s">
        <v>1103</v>
      </c>
      <c r="G105" s="236" t="s">
        <v>1104</v>
      </c>
      <c r="H105" s="193" t="s">
        <v>106</v>
      </c>
      <c r="I105" s="236" t="s">
        <v>1105</v>
      </c>
      <c r="J105" s="194" t="s">
        <v>294</v>
      </c>
      <c r="K105" s="273">
        <v>2099923</v>
      </c>
      <c r="M105" s="196">
        <v>0</v>
      </c>
      <c r="O105" s="197"/>
      <c r="P105" s="271">
        <f t="shared" si="7"/>
        <v>2099923</v>
      </c>
      <c r="Q105" s="152">
        <v>3</v>
      </c>
      <c r="S105" s="152">
        <v>1957</v>
      </c>
      <c r="X105" s="203" t="s">
        <v>111</v>
      </c>
    </row>
    <row r="106" spans="2:24" x14ac:dyDescent="0.35">
      <c r="B106" s="236" t="s">
        <v>1106</v>
      </c>
      <c r="D106" s="202" t="s">
        <v>291</v>
      </c>
      <c r="E106" s="202" t="s">
        <v>142</v>
      </c>
      <c r="F106" s="236" t="s">
        <v>1107</v>
      </c>
      <c r="G106" s="236" t="s">
        <v>1108</v>
      </c>
      <c r="H106" s="193" t="s">
        <v>106</v>
      </c>
      <c r="I106" s="236" t="s">
        <v>963</v>
      </c>
      <c r="J106" s="194" t="s">
        <v>294</v>
      </c>
      <c r="K106" s="273">
        <v>405760</v>
      </c>
      <c r="M106" s="196">
        <v>0</v>
      </c>
      <c r="O106" s="197"/>
      <c r="P106" s="271">
        <f t="shared" si="7"/>
        <v>405760</v>
      </c>
      <c r="Q106" s="152">
        <v>3</v>
      </c>
      <c r="S106" s="152" t="s">
        <v>836</v>
      </c>
      <c r="X106" s="203" t="s">
        <v>111</v>
      </c>
    </row>
    <row r="107" spans="2:24" x14ac:dyDescent="0.35">
      <c r="B107" s="236" t="s">
        <v>1109</v>
      </c>
      <c r="D107" s="202" t="s">
        <v>291</v>
      </c>
      <c r="E107" s="202" t="s">
        <v>142</v>
      </c>
      <c r="F107" s="236" t="s">
        <v>1110</v>
      </c>
      <c r="G107" s="236" t="s">
        <v>1111</v>
      </c>
      <c r="H107" s="193" t="s">
        <v>106</v>
      </c>
      <c r="I107" s="236" t="s">
        <v>1112</v>
      </c>
      <c r="J107" s="194" t="s">
        <v>294</v>
      </c>
      <c r="K107" s="273">
        <v>881483</v>
      </c>
      <c r="M107" s="196">
        <v>0</v>
      </c>
      <c r="O107" s="197"/>
      <c r="P107" s="271">
        <f t="shared" si="7"/>
        <v>881483</v>
      </c>
      <c r="Q107" s="152">
        <v>2</v>
      </c>
      <c r="S107" s="152">
        <v>1957</v>
      </c>
      <c r="X107" s="203" t="s">
        <v>111</v>
      </c>
    </row>
    <row r="108" spans="2:24" x14ac:dyDescent="0.35">
      <c r="B108" s="236" t="s">
        <v>1113</v>
      </c>
      <c r="D108" s="202" t="s">
        <v>291</v>
      </c>
      <c r="E108" s="202" t="s">
        <v>142</v>
      </c>
      <c r="F108" s="236" t="s">
        <v>1114</v>
      </c>
      <c r="G108" s="236" t="s">
        <v>1115</v>
      </c>
      <c r="H108" s="193" t="s">
        <v>106</v>
      </c>
      <c r="I108" s="236" t="s">
        <v>1116</v>
      </c>
      <c r="J108" s="194" t="s">
        <v>294</v>
      </c>
      <c r="K108" s="273">
        <v>684330</v>
      </c>
      <c r="M108" s="196">
        <v>0</v>
      </c>
      <c r="O108" s="197"/>
      <c r="P108" s="271">
        <f t="shared" si="7"/>
        <v>684330</v>
      </c>
      <c r="Q108" s="152">
        <v>2</v>
      </c>
      <c r="S108" s="152">
        <v>1957</v>
      </c>
      <c r="X108" s="203" t="s">
        <v>111</v>
      </c>
    </row>
    <row r="109" spans="2:24" x14ac:dyDescent="0.35">
      <c r="B109" s="236" t="s">
        <v>1117</v>
      </c>
      <c r="D109" s="202" t="s">
        <v>291</v>
      </c>
      <c r="E109" s="202" t="s">
        <v>142</v>
      </c>
      <c r="F109" s="236" t="s">
        <v>1118</v>
      </c>
      <c r="G109" s="236" t="s">
        <v>899</v>
      </c>
      <c r="H109" s="193" t="s">
        <v>106</v>
      </c>
      <c r="I109" s="236" t="s">
        <v>1119</v>
      </c>
      <c r="J109" s="194" t="s">
        <v>294</v>
      </c>
      <c r="K109" s="273">
        <v>1728663</v>
      </c>
      <c r="M109" s="196">
        <v>0</v>
      </c>
      <c r="O109" s="197"/>
      <c r="P109" s="271">
        <f t="shared" si="7"/>
        <v>1728663</v>
      </c>
      <c r="Q109" s="152">
        <v>3</v>
      </c>
      <c r="S109" s="152">
        <v>1953</v>
      </c>
      <c r="X109" s="203" t="s">
        <v>111</v>
      </c>
    </row>
    <row r="110" spans="2:24" x14ac:dyDescent="0.35">
      <c r="B110" s="236" t="s">
        <v>1120</v>
      </c>
      <c r="D110" s="202" t="s">
        <v>291</v>
      </c>
      <c r="E110" s="202" t="s">
        <v>142</v>
      </c>
      <c r="F110" s="236" t="s">
        <v>1121</v>
      </c>
      <c r="G110" s="236" t="s">
        <v>1122</v>
      </c>
      <c r="H110" s="193" t="s">
        <v>106</v>
      </c>
      <c r="I110" s="236" t="s">
        <v>1123</v>
      </c>
      <c r="J110" s="194" t="s">
        <v>294</v>
      </c>
      <c r="K110" s="273">
        <v>826228</v>
      </c>
      <c r="M110" s="196">
        <v>0</v>
      </c>
      <c r="O110" s="197"/>
      <c r="P110" s="271">
        <f t="shared" si="7"/>
        <v>826228</v>
      </c>
      <c r="Q110" s="152">
        <v>2</v>
      </c>
      <c r="S110" s="152">
        <v>1969</v>
      </c>
      <c r="X110" s="203" t="s">
        <v>111</v>
      </c>
    </row>
    <row r="111" spans="2:24" x14ac:dyDescent="0.35">
      <c r="B111" s="236" t="s">
        <v>1124</v>
      </c>
      <c r="D111" s="202" t="s">
        <v>291</v>
      </c>
      <c r="E111" s="202" t="s">
        <v>142</v>
      </c>
      <c r="F111" s="236" t="s">
        <v>1125</v>
      </c>
      <c r="G111" s="236" t="s">
        <v>1126</v>
      </c>
      <c r="H111" s="193" t="s">
        <v>106</v>
      </c>
      <c r="I111" s="236" t="s">
        <v>399</v>
      </c>
      <c r="J111" s="194" t="s">
        <v>294</v>
      </c>
      <c r="K111" s="273">
        <v>1070206</v>
      </c>
      <c r="M111" s="196">
        <v>0</v>
      </c>
      <c r="O111" s="197"/>
      <c r="P111" s="271">
        <f t="shared" si="7"/>
        <v>1070206</v>
      </c>
      <c r="Q111" s="152">
        <v>2</v>
      </c>
      <c r="S111" s="152">
        <v>1961</v>
      </c>
      <c r="X111" s="203" t="s">
        <v>111</v>
      </c>
    </row>
    <row r="112" spans="2:24" x14ac:dyDescent="0.35">
      <c r="B112" s="236" t="s">
        <v>1127</v>
      </c>
      <c r="D112" s="202" t="s">
        <v>291</v>
      </c>
      <c r="E112" s="202" t="s">
        <v>142</v>
      </c>
      <c r="F112" s="236" t="s">
        <v>1128</v>
      </c>
      <c r="G112" s="236" t="s">
        <v>1129</v>
      </c>
      <c r="H112" s="193" t="s">
        <v>106</v>
      </c>
      <c r="I112" s="236" t="s">
        <v>1130</v>
      </c>
      <c r="J112" s="194" t="s">
        <v>294</v>
      </c>
      <c r="K112" s="273">
        <v>1399543</v>
      </c>
      <c r="M112" s="196">
        <v>0</v>
      </c>
      <c r="O112" s="197"/>
      <c r="P112" s="271">
        <f t="shared" si="7"/>
        <v>1399543</v>
      </c>
      <c r="Q112" s="152">
        <v>2</v>
      </c>
      <c r="S112" s="152">
        <v>1959</v>
      </c>
      <c r="X112" s="203" t="s">
        <v>111</v>
      </c>
    </row>
    <row r="113" spans="1:78" x14ac:dyDescent="0.35">
      <c r="B113" s="236" t="s">
        <v>1131</v>
      </c>
      <c r="D113" s="202" t="s">
        <v>291</v>
      </c>
      <c r="E113" s="202" t="s">
        <v>142</v>
      </c>
      <c r="F113" s="236" t="s">
        <v>1132</v>
      </c>
      <c r="G113" s="236" t="s">
        <v>1133</v>
      </c>
      <c r="H113" s="193" t="s">
        <v>106</v>
      </c>
      <c r="I113" s="236" t="s">
        <v>399</v>
      </c>
      <c r="J113" s="194" t="s">
        <v>294</v>
      </c>
      <c r="K113" s="273">
        <v>876592</v>
      </c>
      <c r="M113" s="196">
        <v>0</v>
      </c>
      <c r="O113" s="197"/>
      <c r="P113" s="271">
        <f t="shared" si="7"/>
        <v>876592</v>
      </c>
      <c r="Q113" s="152">
        <v>2</v>
      </c>
      <c r="S113" s="152">
        <v>1983</v>
      </c>
      <c r="X113" s="203" t="s">
        <v>111</v>
      </c>
    </row>
    <row r="114" spans="1:78" x14ac:dyDescent="0.35">
      <c r="B114" s="236" t="s">
        <v>1134</v>
      </c>
      <c r="D114" s="202" t="s">
        <v>291</v>
      </c>
      <c r="E114" s="202" t="s">
        <v>142</v>
      </c>
      <c r="F114" s="236" t="s">
        <v>1135</v>
      </c>
      <c r="G114" s="236" t="s">
        <v>1136</v>
      </c>
      <c r="H114" s="193" t="s">
        <v>106</v>
      </c>
      <c r="I114" s="236" t="s">
        <v>1137</v>
      </c>
      <c r="J114" s="194" t="s">
        <v>294</v>
      </c>
      <c r="K114" s="273">
        <v>171938</v>
      </c>
      <c r="M114" s="196">
        <v>0</v>
      </c>
      <c r="O114" s="197"/>
      <c r="P114" s="271">
        <f t="shared" si="7"/>
        <v>171938</v>
      </c>
      <c r="Q114" s="152" t="s">
        <v>836</v>
      </c>
      <c r="S114" s="152" t="s">
        <v>836</v>
      </c>
      <c r="X114" s="203" t="s">
        <v>111</v>
      </c>
    </row>
    <row r="115" spans="1:78" x14ac:dyDescent="0.35">
      <c r="B115" s="236" t="s">
        <v>1138</v>
      </c>
      <c r="D115" s="202" t="s">
        <v>291</v>
      </c>
      <c r="E115" s="202" t="s">
        <v>142</v>
      </c>
      <c r="F115" s="236" t="s">
        <v>1139</v>
      </c>
      <c r="G115" s="236" t="s">
        <v>1140</v>
      </c>
      <c r="H115" s="193" t="s">
        <v>106</v>
      </c>
      <c r="I115" s="236" t="s">
        <v>1141</v>
      </c>
      <c r="J115" s="194" t="s">
        <v>294</v>
      </c>
      <c r="K115" s="273">
        <v>281485</v>
      </c>
      <c r="M115" s="196">
        <v>0</v>
      </c>
      <c r="O115" s="197"/>
      <c r="P115" s="271">
        <f t="shared" si="7"/>
        <v>281485</v>
      </c>
      <c r="Q115" s="152" t="s">
        <v>836</v>
      </c>
      <c r="S115" s="152" t="s">
        <v>836</v>
      </c>
      <c r="X115" s="203" t="s">
        <v>111</v>
      </c>
    </row>
    <row r="116" spans="1:78" x14ac:dyDescent="0.35">
      <c r="B116" s="236" t="s">
        <v>1142</v>
      </c>
      <c r="D116" s="202" t="s">
        <v>291</v>
      </c>
      <c r="E116" s="202" t="s">
        <v>142</v>
      </c>
      <c r="F116" s="236" t="s">
        <v>1143</v>
      </c>
      <c r="G116" s="236" t="s">
        <v>1144</v>
      </c>
      <c r="H116" s="193" t="s">
        <v>106</v>
      </c>
      <c r="I116" s="236" t="s">
        <v>1145</v>
      </c>
      <c r="J116" s="194" t="s">
        <v>294</v>
      </c>
      <c r="K116" s="273">
        <v>947477</v>
      </c>
      <c r="M116" s="196">
        <v>0</v>
      </c>
      <c r="O116" s="197"/>
      <c r="P116" s="271">
        <f t="shared" si="7"/>
        <v>947477</v>
      </c>
      <c r="Q116" s="152">
        <v>2</v>
      </c>
      <c r="S116" s="152">
        <v>1967</v>
      </c>
      <c r="X116" s="203" t="s">
        <v>111</v>
      </c>
    </row>
    <row r="117" spans="1:78" x14ac:dyDescent="0.35">
      <c r="B117" s="236" t="s">
        <v>1146</v>
      </c>
      <c r="D117" s="202" t="s">
        <v>291</v>
      </c>
      <c r="E117" s="202" t="s">
        <v>142</v>
      </c>
      <c r="F117" s="236" t="s">
        <v>1147</v>
      </c>
      <c r="G117" s="236" t="s">
        <v>1148</v>
      </c>
      <c r="H117" s="193" t="s">
        <v>106</v>
      </c>
      <c r="I117" s="236" t="s">
        <v>1149</v>
      </c>
      <c r="J117" s="194" t="s">
        <v>294</v>
      </c>
      <c r="K117" s="273">
        <v>563216</v>
      </c>
      <c r="M117" s="196">
        <v>0</v>
      </c>
      <c r="O117" s="197"/>
      <c r="P117" s="271">
        <f t="shared" si="7"/>
        <v>563216</v>
      </c>
      <c r="Q117" s="152">
        <v>3</v>
      </c>
      <c r="S117" s="152">
        <v>1984</v>
      </c>
      <c r="X117" s="203" t="s">
        <v>111</v>
      </c>
    </row>
    <row r="118" spans="1:78" x14ac:dyDescent="0.35">
      <c r="B118" s="236" t="s">
        <v>1150</v>
      </c>
      <c r="D118" s="202" t="s">
        <v>291</v>
      </c>
      <c r="E118" s="202" t="s">
        <v>142</v>
      </c>
      <c r="F118" s="236" t="s">
        <v>1151</v>
      </c>
      <c r="G118" s="236" t="s">
        <v>1152</v>
      </c>
      <c r="H118" s="193" t="s">
        <v>106</v>
      </c>
      <c r="I118" s="236" t="s">
        <v>1149</v>
      </c>
      <c r="J118" s="194" t="s">
        <v>294</v>
      </c>
      <c r="K118" s="273">
        <v>617788</v>
      </c>
      <c r="M118" s="196">
        <v>0</v>
      </c>
      <c r="O118" s="197"/>
      <c r="P118" s="271">
        <f t="shared" si="7"/>
        <v>617788</v>
      </c>
      <c r="Q118" s="152">
        <v>3</v>
      </c>
      <c r="S118" s="152">
        <v>1985</v>
      </c>
      <c r="X118" s="203" t="s">
        <v>111</v>
      </c>
    </row>
    <row r="119" spans="1:78" x14ac:dyDescent="0.35">
      <c r="B119" s="236" t="s">
        <v>1153</v>
      </c>
      <c r="D119" s="202" t="s">
        <v>291</v>
      </c>
      <c r="E119" s="202" t="s">
        <v>142</v>
      </c>
      <c r="F119" s="236" t="s">
        <v>1154</v>
      </c>
      <c r="G119" s="236" t="s">
        <v>1155</v>
      </c>
      <c r="H119" s="193" t="s">
        <v>106</v>
      </c>
      <c r="I119" s="236" t="s">
        <v>293</v>
      </c>
      <c r="J119" s="194" t="s">
        <v>294</v>
      </c>
      <c r="K119" s="273">
        <v>2053974</v>
      </c>
      <c r="M119" s="196">
        <v>0</v>
      </c>
      <c r="O119" s="197"/>
      <c r="P119" s="271">
        <f t="shared" si="7"/>
        <v>2053974</v>
      </c>
      <c r="Q119" s="152">
        <v>5</v>
      </c>
      <c r="S119" s="152">
        <v>1965</v>
      </c>
      <c r="X119" s="203" t="s">
        <v>111</v>
      </c>
    </row>
    <row r="120" spans="1:78" x14ac:dyDescent="0.35">
      <c r="B120" s="236" t="s">
        <v>1156</v>
      </c>
      <c r="D120" s="202" t="s">
        <v>291</v>
      </c>
      <c r="E120" s="202" t="s">
        <v>142</v>
      </c>
      <c r="F120" s="236" t="s">
        <v>1157</v>
      </c>
      <c r="G120" s="236" t="s">
        <v>930</v>
      </c>
      <c r="H120" s="193" t="s">
        <v>106</v>
      </c>
      <c r="I120" s="236" t="s">
        <v>1158</v>
      </c>
      <c r="J120" s="194" t="s">
        <v>294</v>
      </c>
      <c r="K120" s="274">
        <v>2871098</v>
      </c>
      <c r="M120" s="196">
        <v>0</v>
      </c>
      <c r="O120" s="197"/>
      <c r="P120" s="271">
        <f>SUM(M120/12*N120)+'Lot 1 - Property'!K74+L120</f>
        <v>1106909</v>
      </c>
      <c r="Q120" s="152">
        <v>4</v>
      </c>
      <c r="S120" s="152">
        <v>1962</v>
      </c>
      <c r="X120" s="203" t="s">
        <v>111</v>
      </c>
    </row>
    <row r="121" spans="1:78" x14ac:dyDescent="0.35">
      <c r="B121" s="236" t="s">
        <v>1159</v>
      </c>
      <c r="D121" s="202" t="s">
        <v>291</v>
      </c>
      <c r="E121" s="202" t="s">
        <v>142</v>
      </c>
      <c r="F121" s="236" t="s">
        <v>1160</v>
      </c>
      <c r="G121" s="236" t="s">
        <v>1161</v>
      </c>
      <c r="H121" s="193" t="s">
        <v>106</v>
      </c>
      <c r="I121" s="236" t="s">
        <v>1162</v>
      </c>
      <c r="J121" s="194" t="s">
        <v>294</v>
      </c>
      <c r="K121" s="274">
        <v>1771496</v>
      </c>
      <c r="M121" s="196">
        <v>0</v>
      </c>
      <c r="N121" s="152">
        <v>0</v>
      </c>
      <c r="O121" s="197"/>
      <c r="P121" s="271"/>
      <c r="Q121" s="152">
        <v>3</v>
      </c>
      <c r="S121" s="152">
        <v>1953</v>
      </c>
      <c r="X121" s="203" t="s">
        <v>111</v>
      </c>
    </row>
    <row r="122" spans="1:78" x14ac:dyDescent="0.35">
      <c r="A122" s="152">
        <v>1766</v>
      </c>
      <c r="B122" s="152" t="s">
        <v>506</v>
      </c>
      <c r="C122" s="152" t="s">
        <v>130</v>
      </c>
      <c r="D122" s="152" t="s">
        <v>102</v>
      </c>
      <c r="E122" s="152" t="s">
        <v>142</v>
      </c>
      <c r="F122" s="152" t="s">
        <v>507</v>
      </c>
      <c r="G122" s="152" t="s">
        <v>508</v>
      </c>
      <c r="H122" s="152" t="s">
        <v>106</v>
      </c>
      <c r="I122" s="152" t="s">
        <v>509</v>
      </c>
      <c r="J122" s="152" t="s">
        <v>108</v>
      </c>
      <c r="K122" s="275">
        <v>1571090</v>
      </c>
      <c r="O122" s="197"/>
      <c r="P122" s="275">
        <v>1571090</v>
      </c>
      <c r="Q122" s="152">
        <v>3</v>
      </c>
      <c r="S122" s="152">
        <v>1861</v>
      </c>
      <c r="U122" s="276">
        <v>1668.42</v>
      </c>
      <c r="V122" s="152">
        <v>155</v>
      </c>
      <c r="W122" s="152" t="s">
        <v>346</v>
      </c>
      <c r="X122" s="152" t="s">
        <v>111</v>
      </c>
      <c r="AH122" s="277">
        <v>45843</v>
      </c>
      <c r="AI122" s="152" t="s">
        <v>127</v>
      </c>
      <c r="AJ122" s="272"/>
      <c r="AK122" s="152" t="s">
        <v>119</v>
      </c>
      <c r="AL122" s="152" t="s">
        <v>120</v>
      </c>
      <c r="AT122" s="152" t="s">
        <v>127</v>
      </c>
      <c r="AX122" s="152" t="s">
        <v>123</v>
      </c>
      <c r="AY122" s="278">
        <v>0.9</v>
      </c>
      <c r="AZ122" s="152" t="s">
        <v>124</v>
      </c>
      <c r="BA122" s="152" t="s">
        <v>118</v>
      </c>
      <c r="BB122" s="152" t="s">
        <v>125</v>
      </c>
      <c r="BC122" s="152" t="s">
        <v>124</v>
      </c>
      <c r="BD122" s="152" t="s">
        <v>174</v>
      </c>
      <c r="BL122" s="152" t="s">
        <v>118</v>
      </c>
      <c r="BM122" s="277">
        <v>44930</v>
      </c>
      <c r="BN122" s="152" t="s">
        <v>118</v>
      </c>
      <c r="BO122" s="152" t="s">
        <v>128</v>
      </c>
      <c r="BP122" s="152" t="s">
        <v>118</v>
      </c>
      <c r="BQ122" s="277">
        <v>45300</v>
      </c>
      <c r="BR122" s="152" t="s">
        <v>127</v>
      </c>
    </row>
    <row r="123" spans="1:78" x14ac:dyDescent="0.35">
      <c r="A123" s="152">
        <v>1707</v>
      </c>
      <c r="B123" s="152" t="s">
        <v>565</v>
      </c>
      <c r="C123" s="152" t="s">
        <v>130</v>
      </c>
      <c r="D123" s="152" t="s">
        <v>283</v>
      </c>
      <c r="F123" s="152" t="s">
        <v>566</v>
      </c>
      <c r="G123" s="152" t="s">
        <v>567</v>
      </c>
      <c r="H123" s="152" t="s">
        <v>106</v>
      </c>
      <c r="I123" s="152" t="s">
        <v>568</v>
      </c>
      <c r="J123" s="152" t="s">
        <v>569</v>
      </c>
      <c r="K123" s="275">
        <v>483705</v>
      </c>
      <c r="O123" s="197"/>
      <c r="P123" s="275">
        <v>483705</v>
      </c>
      <c r="Q123" s="152">
        <v>2</v>
      </c>
      <c r="R123" s="152">
        <v>0</v>
      </c>
      <c r="S123" s="152">
        <v>1920</v>
      </c>
      <c r="T123" s="152" t="s">
        <v>109</v>
      </c>
      <c r="U123" s="152">
        <v>527.44000000000005</v>
      </c>
      <c r="V123" s="152">
        <v>49</v>
      </c>
      <c r="W123" s="152" t="s">
        <v>235</v>
      </c>
      <c r="X123" s="152" t="s">
        <v>111</v>
      </c>
      <c r="Y123" s="152" t="s">
        <v>112</v>
      </c>
      <c r="Z123" s="152" t="s">
        <v>113</v>
      </c>
      <c r="AA123" s="152" t="s">
        <v>114</v>
      </c>
      <c r="AB123" s="152" t="s">
        <v>115</v>
      </c>
      <c r="AE123" s="152" t="s">
        <v>116</v>
      </c>
      <c r="AF123" s="152" t="s">
        <v>117</v>
      </c>
      <c r="AG123" s="278">
        <v>0</v>
      </c>
      <c r="AH123" s="152" t="s">
        <v>6561</v>
      </c>
      <c r="AI123" s="152" t="s">
        <v>118</v>
      </c>
      <c r="AJ123" s="272">
        <v>4</v>
      </c>
      <c r="AK123" s="152" t="s">
        <v>119</v>
      </c>
      <c r="AL123" s="152" t="s">
        <v>120</v>
      </c>
      <c r="AN123" s="152" t="s">
        <v>121</v>
      </c>
      <c r="AO123" s="152" t="s">
        <v>121</v>
      </c>
      <c r="AT123" s="152" t="s">
        <v>127</v>
      </c>
      <c r="AX123" s="152" t="s">
        <v>940</v>
      </c>
      <c r="AY123" s="152" t="s">
        <v>941</v>
      </c>
      <c r="BA123" s="152" t="s">
        <v>127</v>
      </c>
      <c r="BD123" s="152" t="s">
        <v>174</v>
      </c>
      <c r="BE123" s="152" t="s">
        <v>127</v>
      </c>
      <c r="BF123" s="152" t="s">
        <v>127</v>
      </c>
      <c r="BG123" s="152" t="s">
        <v>118</v>
      </c>
      <c r="BI123" s="152" t="s">
        <v>174</v>
      </c>
      <c r="BJ123" s="152" t="s">
        <v>118</v>
      </c>
      <c r="BK123" s="152" t="s">
        <v>942</v>
      </c>
      <c r="BL123" s="152" t="s">
        <v>118</v>
      </c>
      <c r="BM123" s="277">
        <v>44201</v>
      </c>
      <c r="BN123" s="152" t="s">
        <v>118</v>
      </c>
      <c r="BO123" s="152" t="s">
        <v>128</v>
      </c>
      <c r="BP123" s="152" t="s">
        <v>127</v>
      </c>
      <c r="BR123" s="152" t="s">
        <v>127</v>
      </c>
      <c r="BS123" s="152" t="s">
        <v>121</v>
      </c>
      <c r="BU123" s="152" t="s">
        <v>127</v>
      </c>
      <c r="BV123" s="152" t="s">
        <v>121</v>
      </c>
      <c r="BW123" s="152" t="s">
        <v>127</v>
      </c>
      <c r="BX123" s="152" t="s">
        <v>127</v>
      </c>
      <c r="BY123" s="152" t="s">
        <v>121</v>
      </c>
      <c r="BZ123" s="152" t="s">
        <v>943</v>
      </c>
    </row>
    <row r="124" spans="1:78" x14ac:dyDescent="0.35">
      <c r="A124" s="152">
        <v>1251</v>
      </c>
      <c r="B124" s="152" t="s">
        <v>417</v>
      </c>
      <c r="C124" s="152" t="s">
        <v>130</v>
      </c>
      <c r="D124" s="152" t="s">
        <v>102</v>
      </c>
      <c r="E124" s="152" t="s">
        <v>103</v>
      </c>
      <c r="F124" s="152" t="s">
        <v>418</v>
      </c>
      <c r="G124" s="152" t="s">
        <v>419</v>
      </c>
      <c r="H124" s="152" t="s">
        <v>106</v>
      </c>
      <c r="I124" s="152" t="s">
        <v>420</v>
      </c>
      <c r="J124" s="152" t="s">
        <v>108</v>
      </c>
      <c r="K124" s="275">
        <v>3011532</v>
      </c>
      <c r="M124" s="152" t="s">
        <v>6558</v>
      </c>
      <c r="O124" s="197"/>
      <c r="P124" s="275">
        <v>3011532</v>
      </c>
      <c r="Q124" s="152">
        <v>1</v>
      </c>
      <c r="R124" s="152">
        <v>0</v>
      </c>
      <c r="S124" s="152">
        <v>1907</v>
      </c>
      <c r="T124" s="152" t="s">
        <v>109</v>
      </c>
      <c r="V124" s="152">
        <v>463</v>
      </c>
      <c r="W124" s="152" t="s">
        <v>232</v>
      </c>
      <c r="X124" s="152" t="s">
        <v>111</v>
      </c>
      <c r="Y124" s="152" t="s">
        <v>112</v>
      </c>
      <c r="Z124" s="152" t="s">
        <v>113</v>
      </c>
      <c r="AA124" s="152" t="s">
        <v>135</v>
      </c>
      <c r="AB124" s="152" t="s">
        <v>115</v>
      </c>
      <c r="AE124" s="152" t="s">
        <v>116</v>
      </c>
      <c r="AF124" s="152" t="s">
        <v>117</v>
      </c>
      <c r="AH124" s="152" t="s">
        <v>121</v>
      </c>
      <c r="AJ124" s="272"/>
      <c r="AK124" s="152" t="s">
        <v>119</v>
      </c>
      <c r="AL124" s="152" t="s">
        <v>120</v>
      </c>
      <c r="AN124" s="152" t="s">
        <v>121</v>
      </c>
      <c r="AO124" s="152" t="s">
        <v>121</v>
      </c>
      <c r="AT124" s="152" t="s">
        <v>127</v>
      </c>
      <c r="AX124" s="152" t="s">
        <v>123</v>
      </c>
      <c r="AY124" s="278">
        <v>1</v>
      </c>
      <c r="AZ124" s="152" t="s">
        <v>124</v>
      </c>
      <c r="BA124" s="152" t="s">
        <v>118</v>
      </c>
      <c r="BB124" s="152" t="s">
        <v>125</v>
      </c>
      <c r="BC124" s="152" t="s">
        <v>124</v>
      </c>
      <c r="BD124" s="152" t="s">
        <v>137</v>
      </c>
      <c r="BE124" s="152" t="s">
        <v>127</v>
      </c>
      <c r="BF124" s="152" t="s">
        <v>118</v>
      </c>
      <c r="BG124" s="152" t="s">
        <v>118</v>
      </c>
      <c r="BI124" s="152" t="s">
        <v>174</v>
      </c>
      <c r="BJ124" s="152" t="s">
        <v>127</v>
      </c>
      <c r="BL124" s="152" t="s">
        <v>118</v>
      </c>
      <c r="BM124" s="277">
        <v>44201</v>
      </c>
      <c r="BN124" s="152" t="s">
        <v>118</v>
      </c>
      <c r="BO124" s="152" t="s">
        <v>128</v>
      </c>
      <c r="BP124" s="152" t="s">
        <v>118</v>
      </c>
      <c r="BQ124" s="277">
        <v>45300</v>
      </c>
      <c r="BR124" s="152" t="s">
        <v>127</v>
      </c>
      <c r="BU124" s="152" t="s">
        <v>127</v>
      </c>
      <c r="BV124" s="152" t="s">
        <v>121</v>
      </c>
      <c r="BW124" s="152" t="s">
        <v>127</v>
      </c>
      <c r="BX124" s="152" t="s">
        <v>127</v>
      </c>
      <c r="BY124" s="152" t="s">
        <v>121</v>
      </c>
    </row>
    <row r="125" spans="1:78" x14ac:dyDescent="0.35">
      <c r="A125" s="152">
        <v>1711</v>
      </c>
      <c r="B125" s="152" t="s">
        <v>574</v>
      </c>
      <c r="C125" s="152" t="s">
        <v>575</v>
      </c>
      <c r="D125" s="152" t="s">
        <v>409</v>
      </c>
      <c r="F125" s="152" t="s">
        <v>576</v>
      </c>
      <c r="G125" s="152" t="s">
        <v>577</v>
      </c>
      <c r="H125" s="152" t="s">
        <v>106</v>
      </c>
      <c r="I125" s="152" t="s">
        <v>578</v>
      </c>
      <c r="J125" s="152" t="s">
        <v>569</v>
      </c>
      <c r="K125" s="275">
        <v>478208</v>
      </c>
      <c r="O125" s="197"/>
      <c r="P125" s="275">
        <v>478208</v>
      </c>
      <c r="Q125" s="152">
        <v>2</v>
      </c>
      <c r="R125" s="152">
        <v>0</v>
      </c>
      <c r="S125" s="152" t="s">
        <v>379</v>
      </c>
      <c r="T125" s="152" t="s">
        <v>164</v>
      </c>
      <c r="V125" s="152">
        <v>49</v>
      </c>
      <c r="W125" s="152" t="s">
        <v>429</v>
      </c>
      <c r="X125" s="152" t="s">
        <v>111</v>
      </c>
      <c r="Y125" s="152" t="s">
        <v>112</v>
      </c>
      <c r="Z125" s="152" t="s">
        <v>113</v>
      </c>
      <c r="AA125" s="152" t="s">
        <v>114</v>
      </c>
      <c r="AB125" s="152" t="s">
        <v>115</v>
      </c>
      <c r="AE125" s="152" t="s">
        <v>304</v>
      </c>
      <c r="AF125" s="152" t="s">
        <v>117</v>
      </c>
      <c r="AG125" s="278">
        <v>0</v>
      </c>
      <c r="AH125" s="277">
        <v>45457</v>
      </c>
      <c r="AI125" s="152" t="s">
        <v>118</v>
      </c>
      <c r="AJ125" s="272" t="s">
        <v>6559</v>
      </c>
      <c r="AK125" s="152" t="s">
        <v>119</v>
      </c>
      <c r="AL125" s="152" t="s">
        <v>120</v>
      </c>
      <c r="AN125" s="152" t="s">
        <v>121</v>
      </c>
      <c r="AO125" s="152" t="s">
        <v>121</v>
      </c>
      <c r="AT125" s="152" t="s">
        <v>127</v>
      </c>
      <c r="AX125" s="152" t="s">
        <v>940</v>
      </c>
      <c r="AY125" s="152" t="s">
        <v>941</v>
      </c>
      <c r="BA125" s="152" t="s">
        <v>127</v>
      </c>
      <c r="BD125" s="152" t="s">
        <v>174</v>
      </c>
      <c r="BE125" s="152" t="s">
        <v>127</v>
      </c>
      <c r="BF125" s="152" t="s">
        <v>127</v>
      </c>
      <c r="BG125" s="152" t="s">
        <v>118</v>
      </c>
      <c r="BI125" s="152" t="s">
        <v>174</v>
      </c>
      <c r="BJ125" s="152" t="s">
        <v>118</v>
      </c>
      <c r="BK125" s="152" t="s">
        <v>134</v>
      </c>
      <c r="BL125" s="152" t="s">
        <v>118</v>
      </c>
      <c r="BM125" s="277">
        <v>45294</v>
      </c>
      <c r="BN125" s="152" t="s">
        <v>118</v>
      </c>
      <c r="BO125" s="152" t="s">
        <v>128</v>
      </c>
      <c r="BP125" s="152" t="s">
        <v>127</v>
      </c>
      <c r="BR125" s="152" t="s">
        <v>127</v>
      </c>
      <c r="BU125" s="152" t="s">
        <v>127</v>
      </c>
      <c r="BV125" s="152" t="s">
        <v>121</v>
      </c>
      <c r="BW125" s="152" t="s">
        <v>127</v>
      </c>
      <c r="BX125" s="152" t="s">
        <v>127</v>
      </c>
      <c r="BY125" s="152" t="s">
        <v>121</v>
      </c>
      <c r="BZ125" s="152" t="s">
        <v>943</v>
      </c>
    </row>
    <row r="126" spans="1:78" x14ac:dyDescent="0.35">
      <c r="B126" s="152" t="s">
        <v>357</v>
      </c>
      <c r="C126" s="152" t="s">
        <v>358</v>
      </c>
      <c r="D126" s="152" t="s">
        <v>102</v>
      </c>
      <c r="E126" s="152" t="s">
        <v>142</v>
      </c>
      <c r="F126" s="152" t="s">
        <v>359</v>
      </c>
      <c r="G126" s="152" t="s">
        <v>360</v>
      </c>
      <c r="H126" s="152" t="s">
        <v>106</v>
      </c>
      <c r="I126" s="152" t="s">
        <v>361</v>
      </c>
      <c r="J126" s="152" t="s">
        <v>183</v>
      </c>
      <c r="K126" s="275">
        <v>6251175</v>
      </c>
      <c r="O126" s="197"/>
      <c r="P126" s="275">
        <v>6251175</v>
      </c>
      <c r="Q126" s="152">
        <v>3</v>
      </c>
      <c r="R126" s="152">
        <v>1</v>
      </c>
      <c r="T126" s="152" t="s">
        <v>164</v>
      </c>
      <c r="U126" s="152">
        <v>3008.54</v>
      </c>
      <c r="V126" s="152">
        <v>279.5</v>
      </c>
      <c r="W126" s="152" t="s">
        <v>346</v>
      </c>
      <c r="X126" s="152" t="s">
        <v>111</v>
      </c>
      <c r="AJ126" s="272"/>
    </row>
    <row r="127" spans="1:78" x14ac:dyDescent="0.35">
      <c r="B127" s="152" t="s">
        <v>282</v>
      </c>
      <c r="D127" s="152" t="s">
        <v>283</v>
      </c>
      <c r="E127" s="152" t="s">
        <v>284</v>
      </c>
      <c r="F127" s="152" t="s">
        <v>285</v>
      </c>
      <c r="G127" s="152" t="s">
        <v>286</v>
      </c>
      <c r="H127" s="152" t="s">
        <v>162</v>
      </c>
      <c r="I127" s="152" t="s">
        <v>287</v>
      </c>
      <c r="J127" s="152" t="s">
        <v>288</v>
      </c>
      <c r="K127" s="275">
        <v>13006233</v>
      </c>
      <c r="O127" s="197"/>
      <c r="P127" s="275">
        <v>13006233</v>
      </c>
      <c r="Q127" s="152">
        <v>3</v>
      </c>
      <c r="R127" s="152">
        <v>1</v>
      </c>
      <c r="T127" s="152" t="s">
        <v>289</v>
      </c>
      <c r="V127" s="276">
        <v>1480</v>
      </c>
      <c r="W127" s="152" t="s">
        <v>193</v>
      </c>
      <c r="X127" s="152" t="s">
        <v>111</v>
      </c>
      <c r="Y127" s="152" t="s">
        <v>147</v>
      </c>
      <c r="Z127" s="152" t="s">
        <v>290</v>
      </c>
      <c r="AA127" s="152" t="s">
        <v>135</v>
      </c>
      <c r="AB127" s="152" t="s">
        <v>115</v>
      </c>
      <c r="AE127" s="152" t="s">
        <v>168</v>
      </c>
      <c r="AF127" s="152" t="s">
        <v>136</v>
      </c>
      <c r="AH127" s="277">
        <v>45649</v>
      </c>
      <c r="AI127" s="152" t="s">
        <v>118</v>
      </c>
      <c r="AJ127" s="272"/>
      <c r="AN127" s="152" t="s">
        <v>121</v>
      </c>
      <c r="AO127" s="152" t="s">
        <v>121</v>
      </c>
      <c r="AT127" s="152" t="s">
        <v>118</v>
      </c>
      <c r="AU127" s="152" t="s">
        <v>173</v>
      </c>
      <c r="AV127" s="152" t="s">
        <v>118</v>
      </c>
      <c r="AW127" s="278">
        <v>1</v>
      </c>
      <c r="AX127" s="152" t="s">
        <v>1262</v>
      </c>
      <c r="AZ127" s="152" t="s">
        <v>136</v>
      </c>
      <c r="BA127" s="152" t="s">
        <v>127</v>
      </c>
      <c r="BD127" s="152" t="s">
        <v>126</v>
      </c>
      <c r="BE127" s="152" t="s">
        <v>127</v>
      </c>
      <c r="BF127" s="152" t="s">
        <v>118</v>
      </c>
      <c r="BL127" s="152" t="s">
        <v>118</v>
      </c>
      <c r="BM127" s="152" t="s">
        <v>6563</v>
      </c>
      <c r="BN127" s="152" t="s">
        <v>127</v>
      </c>
      <c r="BO127" s="152" t="s">
        <v>121</v>
      </c>
      <c r="BP127" s="152" t="s">
        <v>127</v>
      </c>
      <c r="BR127" s="152" t="s">
        <v>127</v>
      </c>
      <c r="BU127" s="152" t="s">
        <v>127</v>
      </c>
      <c r="BV127" s="152" t="s">
        <v>121</v>
      </c>
      <c r="BW127" s="152" t="s">
        <v>127</v>
      </c>
      <c r="BX127" s="152" t="s">
        <v>127</v>
      </c>
      <c r="BY127" s="152" t="s">
        <v>121</v>
      </c>
      <c r="BZ127" s="152" t="s">
        <v>6564</v>
      </c>
    </row>
    <row r="128" spans="1:78" x14ac:dyDescent="0.35">
      <c r="B128" s="152" t="s">
        <v>933</v>
      </c>
      <c r="C128" s="152" t="s">
        <v>130</v>
      </c>
      <c r="D128" s="152" t="s">
        <v>934</v>
      </c>
      <c r="E128" s="152" t="s">
        <v>625</v>
      </c>
      <c r="F128" s="152" t="s">
        <v>935</v>
      </c>
      <c r="G128" s="152" t="s">
        <v>936</v>
      </c>
      <c r="I128" s="152" t="s">
        <v>214</v>
      </c>
      <c r="J128" s="152" t="s">
        <v>554</v>
      </c>
      <c r="K128" s="152" t="s">
        <v>937</v>
      </c>
      <c r="O128" s="197"/>
      <c r="P128" s="152" t="s">
        <v>6565</v>
      </c>
      <c r="Q128" s="152">
        <v>1</v>
      </c>
      <c r="V128" s="152" t="s">
        <v>6559</v>
      </c>
      <c r="X128" s="152" t="s">
        <v>111</v>
      </c>
      <c r="AH128" s="152" t="s">
        <v>121</v>
      </c>
      <c r="AI128" s="152" t="s">
        <v>127</v>
      </c>
      <c r="AJ128" s="272"/>
      <c r="AK128" s="152" t="s">
        <v>119</v>
      </c>
      <c r="AL128" s="152" t="s">
        <v>120</v>
      </c>
      <c r="AT128" s="152" t="s">
        <v>127</v>
      </c>
      <c r="AX128" s="152" t="s">
        <v>123</v>
      </c>
      <c r="AY128" s="278">
        <v>1</v>
      </c>
      <c r="AZ128" s="152" t="s">
        <v>136</v>
      </c>
      <c r="BL128" s="152" t="s">
        <v>118</v>
      </c>
      <c r="BM128" s="277">
        <v>45302</v>
      </c>
      <c r="BN128" s="152" t="s">
        <v>241</v>
      </c>
      <c r="BP128" s="152" t="s">
        <v>127</v>
      </c>
      <c r="BR128" s="152" t="s">
        <v>127</v>
      </c>
      <c r="BZ128" s="152" t="s">
        <v>6566</v>
      </c>
    </row>
    <row r="129" spans="1:78" x14ac:dyDescent="0.35">
      <c r="B129" s="152" t="s">
        <v>657</v>
      </c>
      <c r="C129" s="152" t="s">
        <v>130</v>
      </c>
      <c r="D129" s="152" t="s">
        <v>102</v>
      </c>
      <c r="E129" s="152" t="s">
        <v>625</v>
      </c>
      <c r="F129" s="152" t="s">
        <v>658</v>
      </c>
      <c r="G129" s="152" t="s">
        <v>659</v>
      </c>
      <c r="I129" s="152" t="s">
        <v>660</v>
      </c>
      <c r="J129" s="152" t="s">
        <v>554</v>
      </c>
      <c r="K129" s="275">
        <v>332817</v>
      </c>
      <c r="O129" s="197"/>
      <c r="P129" s="275">
        <v>332817</v>
      </c>
      <c r="V129" s="152" t="s">
        <v>6558</v>
      </c>
      <c r="X129" s="152" t="s">
        <v>111</v>
      </c>
      <c r="AH129" s="277">
        <v>45583</v>
      </c>
      <c r="AI129" s="152" t="s">
        <v>118</v>
      </c>
      <c r="AJ129" s="272"/>
      <c r="AK129" s="152" t="s">
        <v>119</v>
      </c>
      <c r="AL129" s="152" t="s">
        <v>120</v>
      </c>
      <c r="BL129" s="152" t="s">
        <v>134</v>
      </c>
      <c r="BM129" s="152" t="s">
        <v>6567</v>
      </c>
      <c r="BN129" s="152" t="s">
        <v>241</v>
      </c>
      <c r="BP129" s="152" t="s">
        <v>127</v>
      </c>
      <c r="BR129" s="152" t="s">
        <v>127</v>
      </c>
    </row>
    <row r="130" spans="1:78" x14ac:dyDescent="0.35">
      <c r="A130" s="152">
        <v>1494</v>
      </c>
      <c r="B130" s="152" t="s">
        <v>628</v>
      </c>
      <c r="C130" s="152" t="s">
        <v>629</v>
      </c>
      <c r="D130" s="152" t="s">
        <v>624</v>
      </c>
      <c r="E130" s="152" t="s">
        <v>625</v>
      </c>
      <c r="F130" s="152" t="s">
        <v>630</v>
      </c>
      <c r="G130" s="152" t="s">
        <v>631</v>
      </c>
      <c r="H130" s="152" t="s">
        <v>106</v>
      </c>
      <c r="I130" s="152" t="s">
        <v>632</v>
      </c>
      <c r="J130" s="152" t="s">
        <v>554</v>
      </c>
      <c r="K130" s="275">
        <v>332817</v>
      </c>
      <c r="O130" s="197"/>
      <c r="P130" s="275">
        <v>332817</v>
      </c>
      <c r="Q130" s="152">
        <v>2</v>
      </c>
      <c r="S130" s="152" t="s">
        <v>255</v>
      </c>
      <c r="V130" s="152" t="s">
        <v>6559</v>
      </c>
      <c r="W130" s="152" t="s">
        <v>429</v>
      </c>
      <c r="X130" s="152" t="s">
        <v>111</v>
      </c>
      <c r="AH130" s="152" t="s">
        <v>121</v>
      </c>
      <c r="AI130" s="152" t="s">
        <v>118</v>
      </c>
      <c r="AJ130" s="272"/>
      <c r="AK130" s="152" t="s">
        <v>119</v>
      </c>
      <c r="AL130" s="152" t="s">
        <v>120</v>
      </c>
      <c r="BL130" s="152" t="s">
        <v>118</v>
      </c>
      <c r="BM130" s="277">
        <v>45300</v>
      </c>
      <c r="BN130" s="152" t="s">
        <v>241</v>
      </c>
      <c r="BP130" s="152" t="s">
        <v>127</v>
      </c>
      <c r="BR130" s="152" t="s">
        <v>127</v>
      </c>
    </row>
    <row r="131" spans="1:78" x14ac:dyDescent="0.35">
      <c r="A131" s="152">
        <v>1492</v>
      </c>
      <c r="B131" s="152" t="s">
        <v>647</v>
      </c>
      <c r="C131" s="152" t="s">
        <v>648</v>
      </c>
      <c r="D131" s="152" t="s">
        <v>624</v>
      </c>
      <c r="E131" s="152" t="s">
        <v>625</v>
      </c>
      <c r="F131" s="152" t="s">
        <v>649</v>
      </c>
      <c r="G131" s="152" t="s">
        <v>650</v>
      </c>
      <c r="H131" s="152" t="s">
        <v>106</v>
      </c>
      <c r="I131" s="152" t="s">
        <v>651</v>
      </c>
      <c r="J131" s="152" t="s">
        <v>554</v>
      </c>
      <c r="K131" s="275">
        <v>332817</v>
      </c>
      <c r="O131" s="197"/>
      <c r="P131" s="275">
        <v>332817</v>
      </c>
      <c r="Q131" s="152">
        <v>2</v>
      </c>
      <c r="S131" s="152" t="s">
        <v>255</v>
      </c>
      <c r="V131" s="152" t="s">
        <v>6559</v>
      </c>
      <c r="W131" s="152" t="s">
        <v>429</v>
      </c>
      <c r="X131" s="152" t="s">
        <v>111</v>
      </c>
      <c r="AH131" s="277">
        <v>45514</v>
      </c>
      <c r="AI131" s="152" t="s">
        <v>118</v>
      </c>
      <c r="AJ131" s="272"/>
      <c r="AK131" s="152" t="s">
        <v>119</v>
      </c>
      <c r="AL131" s="152" t="s">
        <v>120</v>
      </c>
      <c r="BL131" s="152" t="s">
        <v>118</v>
      </c>
      <c r="BM131" s="277">
        <v>44563</v>
      </c>
      <c r="BN131" s="152" t="s">
        <v>241</v>
      </c>
      <c r="BP131" s="152" t="s">
        <v>127</v>
      </c>
      <c r="BR131" s="152" t="s">
        <v>127</v>
      </c>
    </row>
    <row r="132" spans="1:78" x14ac:dyDescent="0.35">
      <c r="A132" s="152">
        <v>1490</v>
      </c>
      <c r="B132" s="152" t="s">
        <v>633</v>
      </c>
      <c r="C132" s="152" t="s">
        <v>338</v>
      </c>
      <c r="D132" s="152" t="s">
        <v>624</v>
      </c>
      <c r="E132" s="152" t="s">
        <v>625</v>
      </c>
      <c r="F132" s="152" t="s">
        <v>634</v>
      </c>
      <c r="G132" s="152" t="s">
        <v>340</v>
      </c>
      <c r="H132" s="152" t="s">
        <v>106</v>
      </c>
      <c r="I132" s="152" t="s">
        <v>635</v>
      </c>
      <c r="J132" s="152" t="s">
        <v>554</v>
      </c>
      <c r="K132" s="275">
        <v>332817</v>
      </c>
      <c r="O132" s="197"/>
      <c r="P132" s="275">
        <v>332817</v>
      </c>
      <c r="S132" s="152" t="s">
        <v>260</v>
      </c>
      <c r="V132" s="152" t="s">
        <v>6559</v>
      </c>
      <c r="W132" s="152" t="s">
        <v>429</v>
      </c>
      <c r="X132" s="152" t="s">
        <v>111</v>
      </c>
      <c r="AH132" s="277">
        <v>45474</v>
      </c>
      <c r="AI132" s="152" t="s">
        <v>118</v>
      </c>
      <c r="AJ132" s="272"/>
      <c r="AK132" s="152" t="s">
        <v>119</v>
      </c>
      <c r="AL132" s="152" t="s">
        <v>120</v>
      </c>
      <c r="BL132" s="152" t="s">
        <v>118</v>
      </c>
      <c r="BM132" s="277">
        <v>44563</v>
      </c>
      <c r="BN132" s="152" t="s">
        <v>241</v>
      </c>
      <c r="BP132" s="152" t="s">
        <v>127</v>
      </c>
      <c r="BR132" s="152" t="s">
        <v>127</v>
      </c>
    </row>
    <row r="133" spans="1:78" x14ac:dyDescent="0.35">
      <c r="A133" s="152">
        <v>1496</v>
      </c>
      <c r="B133" s="152" t="s">
        <v>652</v>
      </c>
      <c r="C133" s="152" t="s">
        <v>653</v>
      </c>
      <c r="D133" s="152" t="s">
        <v>624</v>
      </c>
      <c r="E133" s="152" t="s">
        <v>625</v>
      </c>
      <c r="F133" s="152" t="s">
        <v>654</v>
      </c>
      <c r="G133" s="152" t="s">
        <v>655</v>
      </c>
      <c r="H133" s="152" t="s">
        <v>106</v>
      </c>
      <c r="I133" s="152" t="s">
        <v>656</v>
      </c>
      <c r="J133" s="152" t="s">
        <v>554</v>
      </c>
      <c r="K133" s="275">
        <v>332817</v>
      </c>
      <c r="O133" s="197"/>
      <c r="P133" s="275">
        <v>332817</v>
      </c>
      <c r="Q133" s="152">
        <v>2</v>
      </c>
      <c r="S133" s="152" t="s">
        <v>260</v>
      </c>
      <c r="V133" s="152" t="s">
        <v>6559</v>
      </c>
      <c r="W133" s="152" t="s">
        <v>429</v>
      </c>
      <c r="X133" s="152" t="s">
        <v>111</v>
      </c>
      <c r="AH133" s="277">
        <v>45392</v>
      </c>
      <c r="AI133" s="152" t="s">
        <v>118</v>
      </c>
      <c r="AJ133" s="272"/>
      <c r="AK133" s="152" t="s">
        <v>119</v>
      </c>
      <c r="AL133" s="152" t="s">
        <v>120</v>
      </c>
      <c r="BL133" s="152" t="s">
        <v>118</v>
      </c>
      <c r="BM133" s="277">
        <v>45294</v>
      </c>
      <c r="BN133" s="152" t="s">
        <v>241</v>
      </c>
      <c r="BP133" s="152" t="s">
        <v>127</v>
      </c>
      <c r="BR133" s="152" t="s">
        <v>127</v>
      </c>
    </row>
    <row r="134" spans="1:78" x14ac:dyDescent="0.35">
      <c r="A134" s="152">
        <v>1499</v>
      </c>
      <c r="B134" s="152" t="s">
        <v>622</v>
      </c>
      <c r="C134" s="152" t="s">
        <v>623</v>
      </c>
      <c r="D134" s="152" t="s">
        <v>624</v>
      </c>
      <c r="E134" s="152" t="s">
        <v>625</v>
      </c>
      <c r="F134" s="152" t="s">
        <v>626</v>
      </c>
      <c r="G134" s="152" t="s">
        <v>627</v>
      </c>
      <c r="H134" s="152" t="s">
        <v>106</v>
      </c>
      <c r="I134" s="152" t="s">
        <v>573</v>
      </c>
      <c r="J134" s="152" t="s">
        <v>554</v>
      </c>
      <c r="K134" s="279">
        <v>332817</v>
      </c>
      <c r="O134" s="197"/>
      <c r="P134" s="152" t="s">
        <v>6560</v>
      </c>
      <c r="Q134" s="152">
        <v>2</v>
      </c>
      <c r="S134" s="152">
        <v>1906</v>
      </c>
      <c r="V134" s="152" t="s">
        <v>6559</v>
      </c>
      <c r="W134" s="152" t="s">
        <v>429</v>
      </c>
      <c r="X134" s="152" t="s">
        <v>111</v>
      </c>
      <c r="AH134" s="277">
        <v>45514</v>
      </c>
      <c r="AI134" s="152" t="s">
        <v>118</v>
      </c>
      <c r="AJ134" s="272"/>
      <c r="AK134" s="152" t="s">
        <v>119</v>
      </c>
      <c r="AL134" s="152" t="s">
        <v>120</v>
      </c>
      <c r="BL134" s="152" t="s">
        <v>118</v>
      </c>
      <c r="BM134" s="277">
        <v>44573</v>
      </c>
      <c r="BN134" s="152" t="s">
        <v>241</v>
      </c>
      <c r="BP134" s="152" t="s">
        <v>127</v>
      </c>
      <c r="BR134" s="152" t="s">
        <v>127</v>
      </c>
    </row>
    <row r="135" spans="1:78" x14ac:dyDescent="0.35">
      <c r="A135" s="152">
        <v>1481</v>
      </c>
      <c r="B135" s="152" t="s">
        <v>636</v>
      </c>
      <c r="C135" s="152" t="s">
        <v>637</v>
      </c>
      <c r="D135" s="152" t="s">
        <v>624</v>
      </c>
      <c r="E135" s="152" t="s">
        <v>625</v>
      </c>
      <c r="F135" s="152" t="s">
        <v>638</v>
      </c>
      <c r="G135" s="152" t="s">
        <v>639</v>
      </c>
      <c r="H135" s="152" t="s">
        <v>106</v>
      </c>
      <c r="I135" s="152" t="s">
        <v>640</v>
      </c>
      <c r="J135" s="152" t="s">
        <v>554</v>
      </c>
      <c r="K135" s="275">
        <v>332817</v>
      </c>
      <c r="O135" s="197"/>
      <c r="P135" s="275">
        <v>332817</v>
      </c>
      <c r="Q135" s="152">
        <v>2</v>
      </c>
      <c r="S135" s="152" t="s">
        <v>485</v>
      </c>
      <c r="V135" s="152" t="s">
        <v>6559</v>
      </c>
      <c r="W135" s="152" t="s">
        <v>429</v>
      </c>
      <c r="X135" s="152" t="s">
        <v>111</v>
      </c>
      <c r="AH135" s="277">
        <v>45483</v>
      </c>
      <c r="AI135" s="152" t="s">
        <v>118</v>
      </c>
      <c r="AJ135" s="272"/>
      <c r="AK135" s="152" t="s">
        <v>119</v>
      </c>
      <c r="AL135" s="152" t="s">
        <v>120</v>
      </c>
      <c r="BL135" s="152" t="s">
        <v>118</v>
      </c>
      <c r="BM135" s="277">
        <v>44564</v>
      </c>
      <c r="BN135" s="152" t="s">
        <v>241</v>
      </c>
      <c r="BP135" s="152" t="s">
        <v>127</v>
      </c>
      <c r="BR135" s="152" t="s">
        <v>127</v>
      </c>
    </row>
    <row r="136" spans="1:78" x14ac:dyDescent="0.35">
      <c r="A136" s="152">
        <v>1498</v>
      </c>
      <c r="B136" s="152" t="s">
        <v>641</v>
      </c>
      <c r="C136" s="152" t="s">
        <v>642</v>
      </c>
      <c r="D136" s="152" t="s">
        <v>624</v>
      </c>
      <c r="E136" s="152" t="s">
        <v>625</v>
      </c>
      <c r="F136" s="152" t="s">
        <v>643</v>
      </c>
      <c r="G136" s="152" t="s">
        <v>644</v>
      </c>
      <c r="H136" s="152" t="s">
        <v>106</v>
      </c>
      <c r="I136" s="152" t="s">
        <v>645</v>
      </c>
      <c r="J136" s="152" t="s">
        <v>554</v>
      </c>
      <c r="K136" s="275">
        <v>332817</v>
      </c>
      <c r="O136" s="197"/>
      <c r="P136" s="275">
        <v>332817</v>
      </c>
      <c r="Q136" s="152">
        <v>2</v>
      </c>
      <c r="S136" s="152" t="s">
        <v>646</v>
      </c>
      <c r="V136" s="152" t="s">
        <v>6559</v>
      </c>
      <c r="X136" s="152" t="s">
        <v>111</v>
      </c>
      <c r="AJ136" s="272"/>
      <c r="AK136" s="152" t="s">
        <v>119</v>
      </c>
      <c r="AL136" s="152" t="s">
        <v>120</v>
      </c>
      <c r="BL136" s="152" t="s">
        <v>127</v>
      </c>
      <c r="BM136" s="277">
        <v>45663</v>
      </c>
      <c r="BN136" s="152" t="s">
        <v>241</v>
      </c>
      <c r="BP136" s="152" t="s">
        <v>127</v>
      </c>
      <c r="BR136" s="152" t="s">
        <v>127</v>
      </c>
      <c r="BZ136" s="152" t="s">
        <v>6568</v>
      </c>
    </row>
    <row r="137" spans="1:78" x14ac:dyDescent="0.35">
      <c r="A137" s="152">
        <v>1487</v>
      </c>
      <c r="B137" s="152" t="s">
        <v>661</v>
      </c>
      <c r="C137" s="152" t="s">
        <v>130</v>
      </c>
      <c r="D137" s="152" t="s">
        <v>624</v>
      </c>
      <c r="E137" s="152" t="s">
        <v>625</v>
      </c>
      <c r="F137" s="152" t="s">
        <v>662</v>
      </c>
      <c r="G137" s="152" t="s">
        <v>302</v>
      </c>
      <c r="I137" s="152" t="s">
        <v>303</v>
      </c>
      <c r="J137" s="152" t="s">
        <v>554</v>
      </c>
      <c r="K137" s="275">
        <v>332817</v>
      </c>
      <c r="O137" s="197"/>
      <c r="P137" s="275">
        <v>332817</v>
      </c>
      <c r="V137" s="152" t="s">
        <v>6558</v>
      </c>
      <c r="X137" s="152" t="s">
        <v>111</v>
      </c>
      <c r="AJ137" s="272"/>
      <c r="AK137" s="152" t="s">
        <v>119</v>
      </c>
      <c r="AL137" s="152" t="s">
        <v>120</v>
      </c>
      <c r="BL137" s="152" t="s">
        <v>118</v>
      </c>
      <c r="BM137" s="277">
        <v>45658</v>
      </c>
      <c r="BN137" s="152" t="s">
        <v>241</v>
      </c>
      <c r="BP137" s="152" t="s">
        <v>127</v>
      </c>
      <c r="BR137" s="152" t="s">
        <v>127</v>
      </c>
    </row>
    <row r="138" spans="1:78" x14ac:dyDescent="0.35">
      <c r="A138" s="152">
        <v>1668</v>
      </c>
      <c r="B138" s="152" t="s">
        <v>579</v>
      </c>
      <c r="C138" s="152" t="s">
        <v>580</v>
      </c>
      <c r="D138" s="152" t="s">
        <v>102</v>
      </c>
      <c r="E138" s="152" t="s">
        <v>581</v>
      </c>
      <c r="F138" s="152" t="s">
        <v>582</v>
      </c>
      <c r="G138" s="152" t="s">
        <v>583</v>
      </c>
      <c r="H138" s="152" t="s">
        <v>106</v>
      </c>
      <c r="I138" s="152" t="s">
        <v>584</v>
      </c>
      <c r="J138" s="152" t="s">
        <v>108</v>
      </c>
      <c r="K138" s="275">
        <v>456222</v>
      </c>
      <c r="M138" s="152" t="s">
        <v>6558</v>
      </c>
      <c r="O138" s="197"/>
      <c r="P138" s="275">
        <v>456222</v>
      </c>
      <c r="Q138" s="152">
        <v>0</v>
      </c>
      <c r="R138" s="152">
        <v>0</v>
      </c>
      <c r="S138" s="152" t="s">
        <v>379</v>
      </c>
      <c r="T138" s="152" t="s">
        <v>164</v>
      </c>
      <c r="V138" s="152">
        <v>77</v>
      </c>
      <c r="W138" s="152" t="s">
        <v>235</v>
      </c>
      <c r="X138" s="152" t="s">
        <v>111</v>
      </c>
      <c r="Y138" s="152" t="s">
        <v>112</v>
      </c>
      <c r="Z138" s="152" t="s">
        <v>113</v>
      </c>
      <c r="AA138" s="152" t="s">
        <v>114</v>
      </c>
      <c r="AB138" s="152" t="s">
        <v>115</v>
      </c>
      <c r="AE138" s="152" t="s">
        <v>304</v>
      </c>
      <c r="AF138" s="152" t="s">
        <v>117</v>
      </c>
      <c r="AH138" s="152" t="s">
        <v>585</v>
      </c>
      <c r="AI138" s="152" t="s">
        <v>118</v>
      </c>
      <c r="AJ138" s="272"/>
      <c r="AN138" s="152" t="s">
        <v>121</v>
      </c>
      <c r="AO138" s="152" t="s">
        <v>121</v>
      </c>
      <c r="AT138" s="152" t="s">
        <v>127</v>
      </c>
      <c r="AX138" s="152" t="s">
        <v>123</v>
      </c>
      <c r="AY138" s="278">
        <v>1</v>
      </c>
      <c r="BA138" s="152" t="s">
        <v>127</v>
      </c>
      <c r="BJ138" s="152" t="s">
        <v>118</v>
      </c>
      <c r="BK138" s="152" t="s">
        <v>973</v>
      </c>
      <c r="BL138" s="152" t="s">
        <v>118</v>
      </c>
      <c r="BM138" s="277">
        <v>44201</v>
      </c>
      <c r="BN138" s="152" t="s">
        <v>118</v>
      </c>
      <c r="BO138" s="152" t="s">
        <v>128</v>
      </c>
      <c r="BP138" s="152" t="s">
        <v>127</v>
      </c>
      <c r="BR138" s="152" t="s">
        <v>127</v>
      </c>
      <c r="BU138" s="152" t="s">
        <v>127</v>
      </c>
      <c r="BV138" s="152" t="s">
        <v>121</v>
      </c>
      <c r="BW138" s="152" t="s">
        <v>127</v>
      </c>
      <c r="BX138" s="152" t="s">
        <v>127</v>
      </c>
      <c r="BY138" s="152" t="s">
        <v>121</v>
      </c>
    </row>
    <row r="139" spans="1:78" x14ac:dyDescent="0.35">
      <c r="A139" s="152">
        <v>1653</v>
      </c>
      <c r="B139" s="152" t="s">
        <v>407</v>
      </c>
      <c r="C139" s="152" t="s">
        <v>408</v>
      </c>
      <c r="D139" s="152" t="s">
        <v>409</v>
      </c>
      <c r="E139" s="152" t="s">
        <v>1490</v>
      </c>
      <c r="F139" s="152" t="s">
        <v>410</v>
      </c>
      <c r="G139" s="152" t="s">
        <v>411</v>
      </c>
      <c r="H139" s="152" t="s">
        <v>106</v>
      </c>
      <c r="I139" s="152" t="s">
        <v>412</v>
      </c>
      <c r="J139" s="152" t="s">
        <v>183</v>
      </c>
      <c r="K139" s="275">
        <v>3337618</v>
      </c>
      <c r="O139" s="197"/>
      <c r="P139" s="275">
        <v>3337618</v>
      </c>
      <c r="Q139" s="152">
        <v>1</v>
      </c>
      <c r="R139" s="152">
        <v>0</v>
      </c>
      <c r="S139" s="152">
        <v>2010</v>
      </c>
      <c r="T139" s="152" t="s">
        <v>109</v>
      </c>
      <c r="U139" s="152">
        <v>8428</v>
      </c>
      <c r="V139" s="152">
        <v>782.98</v>
      </c>
      <c r="W139" s="152" t="s">
        <v>393</v>
      </c>
      <c r="X139" s="152" t="s">
        <v>111</v>
      </c>
      <c r="AJ139" s="272"/>
      <c r="AK139" s="152" t="s">
        <v>119</v>
      </c>
      <c r="AL139" s="152" t="s">
        <v>120</v>
      </c>
      <c r="AT139" s="152" t="s">
        <v>127</v>
      </c>
      <c r="AX139" s="152" t="s">
        <v>123</v>
      </c>
      <c r="AY139" s="278">
        <v>0.95</v>
      </c>
      <c r="AZ139" s="152" t="s">
        <v>124</v>
      </c>
      <c r="BA139" s="152" t="s">
        <v>118</v>
      </c>
      <c r="BB139" s="152" t="s">
        <v>151</v>
      </c>
      <c r="BC139" s="152" t="s">
        <v>124</v>
      </c>
      <c r="BD139" s="152" t="s">
        <v>137</v>
      </c>
      <c r="BE139" s="152" t="s">
        <v>127</v>
      </c>
      <c r="BF139" s="152" t="s">
        <v>118</v>
      </c>
      <c r="BL139" s="152" t="s">
        <v>134</v>
      </c>
      <c r="BM139" s="152" t="s">
        <v>6569</v>
      </c>
      <c r="BN139" s="152" t="s">
        <v>118</v>
      </c>
      <c r="BO139" s="152" t="s">
        <v>128</v>
      </c>
      <c r="BP139" s="152" t="s">
        <v>118</v>
      </c>
      <c r="BQ139" s="277">
        <v>45298</v>
      </c>
      <c r="BR139" s="152" t="s">
        <v>118</v>
      </c>
      <c r="BS139" s="152">
        <v>9.66</v>
      </c>
      <c r="BT139" s="152" t="s">
        <v>153</v>
      </c>
    </row>
    <row r="140" spans="1:78" x14ac:dyDescent="0.35">
      <c r="A140" s="152">
        <v>8535</v>
      </c>
      <c r="B140" s="152" t="s">
        <v>6570</v>
      </c>
      <c r="C140" s="152" t="s">
        <v>130</v>
      </c>
      <c r="D140" s="152" t="s">
        <v>102</v>
      </c>
      <c r="E140" s="152" t="s">
        <v>156</v>
      </c>
      <c r="F140" s="152" t="s">
        <v>6571</v>
      </c>
      <c r="G140" s="152" t="s">
        <v>6572</v>
      </c>
      <c r="H140" s="152" t="s">
        <v>106</v>
      </c>
      <c r="I140" s="152" t="s">
        <v>6573</v>
      </c>
      <c r="J140" s="152" t="s">
        <v>108</v>
      </c>
      <c r="K140" s="275">
        <v>2752173</v>
      </c>
      <c r="M140" s="275">
        <v>7250</v>
      </c>
      <c r="O140" s="197"/>
      <c r="P140" s="275">
        <v>2752173</v>
      </c>
      <c r="Q140" s="152">
        <v>1</v>
      </c>
      <c r="R140" s="152">
        <v>0</v>
      </c>
      <c r="S140" s="152">
        <v>1800</v>
      </c>
      <c r="T140" s="152" t="s">
        <v>109</v>
      </c>
      <c r="V140" s="152">
        <v>140</v>
      </c>
      <c r="W140" s="152" t="s">
        <v>991</v>
      </c>
      <c r="X140" s="152" t="s">
        <v>111</v>
      </c>
      <c r="Y140" s="152" t="s">
        <v>112</v>
      </c>
      <c r="Z140" s="152" t="s">
        <v>113</v>
      </c>
      <c r="AA140" s="152" t="s">
        <v>114</v>
      </c>
      <c r="AB140" s="152" t="s">
        <v>115</v>
      </c>
      <c r="AE140" s="152" t="s">
        <v>116</v>
      </c>
      <c r="AF140" s="152" t="s">
        <v>117</v>
      </c>
      <c r="AH140" s="152" t="s">
        <v>6574</v>
      </c>
      <c r="AI140" s="152" t="s">
        <v>127</v>
      </c>
      <c r="AJ140" s="272"/>
      <c r="AK140" s="152" t="s">
        <v>170</v>
      </c>
      <c r="AL140" s="152" t="s">
        <v>194</v>
      </c>
      <c r="AN140" s="152" t="s">
        <v>121</v>
      </c>
      <c r="AO140" s="152" t="s">
        <v>121</v>
      </c>
      <c r="AT140" s="152" t="s">
        <v>127</v>
      </c>
      <c r="AX140" s="152" t="s">
        <v>123</v>
      </c>
      <c r="AY140" s="278">
        <v>1</v>
      </c>
      <c r="BA140" s="152" t="s">
        <v>118</v>
      </c>
      <c r="BB140" s="152" t="s">
        <v>125</v>
      </c>
      <c r="BD140" s="152" t="s">
        <v>174</v>
      </c>
      <c r="BJ140" s="152" t="s">
        <v>127</v>
      </c>
      <c r="BL140" s="152" t="s">
        <v>118</v>
      </c>
      <c r="BM140" s="277">
        <v>45302</v>
      </c>
      <c r="BN140" s="152" t="s">
        <v>118</v>
      </c>
      <c r="BO140" s="152" t="s">
        <v>128</v>
      </c>
      <c r="BP140" s="152" t="s">
        <v>127</v>
      </c>
      <c r="BR140" s="152" t="s">
        <v>127</v>
      </c>
      <c r="BU140" s="152" t="s">
        <v>127</v>
      </c>
      <c r="BV140" s="152" t="s">
        <v>121</v>
      </c>
      <c r="BW140" s="152" t="s">
        <v>127</v>
      </c>
      <c r="BX140" s="152" t="s">
        <v>127</v>
      </c>
      <c r="BY140" s="152" t="s">
        <v>121</v>
      </c>
    </row>
    <row r="141" spans="1:78" x14ac:dyDescent="0.35">
      <c r="A141" s="152">
        <v>1252</v>
      </c>
      <c r="B141" s="152" t="s">
        <v>464</v>
      </c>
      <c r="C141" s="152" t="s">
        <v>130</v>
      </c>
      <c r="D141" s="152" t="s">
        <v>102</v>
      </c>
      <c r="E141" s="152" t="s">
        <v>103</v>
      </c>
      <c r="F141" s="152" t="s">
        <v>465</v>
      </c>
      <c r="G141" s="152" t="s">
        <v>466</v>
      </c>
      <c r="H141" s="152" t="s">
        <v>106</v>
      </c>
      <c r="I141" s="152" t="s">
        <v>467</v>
      </c>
      <c r="J141" s="152" t="s">
        <v>108</v>
      </c>
      <c r="K141" s="275">
        <v>1950507</v>
      </c>
      <c r="M141" s="152" t="s">
        <v>6558</v>
      </c>
      <c r="O141" s="197"/>
      <c r="P141" s="275">
        <v>1950507</v>
      </c>
      <c r="Q141" s="152">
        <v>1</v>
      </c>
      <c r="R141" s="152">
        <v>0</v>
      </c>
      <c r="S141" s="152" t="s">
        <v>468</v>
      </c>
      <c r="T141" s="152" t="s">
        <v>164</v>
      </c>
      <c r="U141" s="276">
        <v>3627.47</v>
      </c>
      <c r="V141" s="152">
        <v>337</v>
      </c>
      <c r="W141" s="152" t="s">
        <v>232</v>
      </c>
      <c r="X141" s="152" t="s">
        <v>111</v>
      </c>
      <c r="Y141" s="152" t="s">
        <v>112</v>
      </c>
      <c r="Z141" s="152" t="s">
        <v>113</v>
      </c>
      <c r="AA141" s="152" t="s">
        <v>114</v>
      </c>
      <c r="AB141" s="152" t="s">
        <v>115</v>
      </c>
      <c r="AE141" s="152" t="s">
        <v>116</v>
      </c>
      <c r="AF141" s="152" t="s">
        <v>117</v>
      </c>
      <c r="AH141" s="152" t="s">
        <v>6575</v>
      </c>
      <c r="AI141" s="152" t="s">
        <v>118</v>
      </c>
      <c r="AJ141" s="272"/>
      <c r="AK141" s="152" t="s">
        <v>119</v>
      </c>
      <c r="AL141" s="152" t="s">
        <v>194</v>
      </c>
      <c r="AN141" s="152" t="s">
        <v>121</v>
      </c>
      <c r="AO141" s="152" t="s">
        <v>121</v>
      </c>
      <c r="AX141" s="152" t="s">
        <v>123</v>
      </c>
      <c r="AY141" s="278">
        <v>1</v>
      </c>
      <c r="AZ141" s="152" t="s">
        <v>124</v>
      </c>
      <c r="BA141" s="152" t="s">
        <v>118</v>
      </c>
      <c r="BB141" s="152" t="s">
        <v>125</v>
      </c>
      <c r="BC141" s="152" t="s">
        <v>124</v>
      </c>
      <c r="BD141" s="152" t="s">
        <v>174</v>
      </c>
      <c r="BI141" s="152" t="s">
        <v>174</v>
      </c>
      <c r="BJ141" s="152" t="s">
        <v>118</v>
      </c>
      <c r="BK141" s="152" t="s">
        <v>973</v>
      </c>
      <c r="BL141" s="152" t="s">
        <v>118</v>
      </c>
      <c r="BM141" s="277">
        <v>45662</v>
      </c>
      <c r="BN141" s="152" t="s">
        <v>118</v>
      </c>
      <c r="BO141" s="152" t="s">
        <v>128</v>
      </c>
      <c r="BP141" s="152" t="s">
        <v>118</v>
      </c>
      <c r="BQ141" s="152" t="s">
        <v>6576</v>
      </c>
      <c r="BR141" s="152" t="s">
        <v>127</v>
      </c>
      <c r="BU141" s="152" t="s">
        <v>127</v>
      </c>
      <c r="BV141" s="152" t="s">
        <v>121</v>
      </c>
      <c r="BW141" s="152" t="s">
        <v>127</v>
      </c>
      <c r="BX141" s="152" t="s">
        <v>127</v>
      </c>
      <c r="BY141" s="152" t="s">
        <v>121</v>
      </c>
    </row>
    <row r="142" spans="1:78" x14ac:dyDescent="0.35">
      <c r="B142" s="152" t="s">
        <v>490</v>
      </c>
      <c r="D142" s="152" t="s">
        <v>102</v>
      </c>
      <c r="E142" s="152" t="s">
        <v>491</v>
      </c>
      <c r="F142" s="152" t="s">
        <v>492</v>
      </c>
      <c r="G142" s="152" t="s">
        <v>493</v>
      </c>
      <c r="H142" s="152" t="s">
        <v>162</v>
      </c>
      <c r="I142" s="152" t="s">
        <v>494</v>
      </c>
      <c r="J142" s="152" t="s">
        <v>288</v>
      </c>
      <c r="K142" s="275">
        <v>1612577</v>
      </c>
      <c r="M142" s="152" t="s">
        <v>6558</v>
      </c>
      <c r="O142" s="197"/>
      <c r="P142" s="275">
        <v>1612577</v>
      </c>
      <c r="Q142" s="152">
        <v>2</v>
      </c>
      <c r="R142" s="152">
        <v>0</v>
      </c>
      <c r="S142" s="152" t="s">
        <v>468</v>
      </c>
      <c r="T142" s="152" t="s">
        <v>495</v>
      </c>
      <c r="V142" s="152" t="s">
        <v>6559</v>
      </c>
      <c r="W142" s="152" t="s">
        <v>496</v>
      </c>
      <c r="X142" s="152" t="s">
        <v>111</v>
      </c>
      <c r="Y142" s="152" t="s">
        <v>112</v>
      </c>
      <c r="Z142" s="152" t="s">
        <v>497</v>
      </c>
      <c r="AA142" s="152" t="s">
        <v>135</v>
      </c>
      <c r="AB142" s="152" t="s">
        <v>115</v>
      </c>
      <c r="AE142" s="152" t="s">
        <v>116</v>
      </c>
      <c r="AF142" s="152" t="s">
        <v>117</v>
      </c>
      <c r="AH142" s="277">
        <v>38026</v>
      </c>
      <c r="AI142" s="152" t="s">
        <v>127</v>
      </c>
      <c r="AJ142" s="272"/>
      <c r="AN142" s="152" t="s">
        <v>121</v>
      </c>
      <c r="AO142" s="152" t="s">
        <v>121</v>
      </c>
      <c r="AT142" s="152" t="s">
        <v>127</v>
      </c>
      <c r="AX142" s="152" t="s">
        <v>1196</v>
      </c>
      <c r="AY142" s="278">
        <v>0.25</v>
      </c>
      <c r="AZ142" s="152" t="s">
        <v>983</v>
      </c>
      <c r="BA142" s="152" t="s">
        <v>118</v>
      </c>
      <c r="BB142" s="152" t="s">
        <v>241</v>
      </c>
      <c r="BC142" s="152" t="s">
        <v>983</v>
      </c>
      <c r="BJ142" s="152" t="s">
        <v>127</v>
      </c>
      <c r="BN142" s="152" t="s">
        <v>127</v>
      </c>
      <c r="BO142" s="152" t="s">
        <v>121</v>
      </c>
      <c r="BU142" s="152" t="s">
        <v>127</v>
      </c>
      <c r="BV142" s="152" t="s">
        <v>121</v>
      </c>
      <c r="BW142" s="152" t="s">
        <v>127</v>
      </c>
      <c r="BX142" s="152" t="s">
        <v>127</v>
      </c>
      <c r="BY142" s="152" t="s">
        <v>121</v>
      </c>
      <c r="BZ142" s="152" t="s">
        <v>6577</v>
      </c>
    </row>
    <row r="143" spans="1:78" x14ac:dyDescent="0.35">
      <c r="A143" s="152">
        <v>1222</v>
      </c>
      <c r="B143" s="152" t="s">
        <v>570</v>
      </c>
      <c r="C143" s="152" t="s">
        <v>130</v>
      </c>
      <c r="D143" s="152" t="s">
        <v>161</v>
      </c>
      <c r="E143" s="152" t="s">
        <v>103</v>
      </c>
      <c r="F143" s="152" t="s">
        <v>571</v>
      </c>
      <c r="G143" s="152" t="s">
        <v>572</v>
      </c>
      <c r="H143" s="152" t="s">
        <v>106</v>
      </c>
      <c r="I143" s="152" t="s">
        <v>573</v>
      </c>
      <c r="J143" s="152" t="s">
        <v>108</v>
      </c>
      <c r="K143" s="275">
        <v>478218</v>
      </c>
      <c r="M143" s="152" t="s">
        <v>6558</v>
      </c>
      <c r="O143" s="197"/>
      <c r="P143" s="275">
        <v>478218</v>
      </c>
      <c r="Q143" s="152">
        <v>1</v>
      </c>
      <c r="R143" s="152">
        <v>0</v>
      </c>
      <c r="S143" s="152" t="s">
        <v>255</v>
      </c>
      <c r="T143" s="152" t="s">
        <v>109</v>
      </c>
      <c r="U143" s="276">
        <v>1323.97</v>
      </c>
      <c r="V143" s="152">
        <v>123</v>
      </c>
      <c r="W143" s="152" t="s">
        <v>502</v>
      </c>
      <c r="X143" s="152" t="s">
        <v>111</v>
      </c>
      <c r="Y143" s="152" t="s">
        <v>112</v>
      </c>
      <c r="Z143" s="152" t="s">
        <v>114</v>
      </c>
      <c r="AA143" s="152" t="s">
        <v>135</v>
      </c>
      <c r="AB143" s="152" t="s">
        <v>115</v>
      </c>
      <c r="AE143" s="152" t="s">
        <v>304</v>
      </c>
      <c r="AF143" s="152" t="s">
        <v>117</v>
      </c>
      <c r="AH143" s="152" t="s">
        <v>6561</v>
      </c>
      <c r="AI143" s="152" t="s">
        <v>118</v>
      </c>
      <c r="AJ143" s="272"/>
      <c r="AK143" s="152" t="s">
        <v>119</v>
      </c>
      <c r="AL143" s="152" t="s">
        <v>120</v>
      </c>
      <c r="AN143" s="152" t="s">
        <v>121</v>
      </c>
      <c r="AO143" s="152" t="s">
        <v>121</v>
      </c>
      <c r="AT143" s="152" t="s">
        <v>127</v>
      </c>
      <c r="AX143" s="152" t="s">
        <v>174</v>
      </c>
      <c r="BA143" s="152" t="s">
        <v>127</v>
      </c>
      <c r="BD143" s="152" t="s">
        <v>174</v>
      </c>
      <c r="BJ143" s="152" t="s">
        <v>127</v>
      </c>
      <c r="BL143" s="152" t="s">
        <v>118</v>
      </c>
      <c r="BM143" s="277">
        <v>44928</v>
      </c>
      <c r="BN143" s="152" t="s">
        <v>127</v>
      </c>
      <c r="BP143" s="152" t="s">
        <v>127</v>
      </c>
      <c r="BR143" s="152" t="s">
        <v>127</v>
      </c>
      <c r="BU143" s="152" t="s">
        <v>127</v>
      </c>
      <c r="BV143" s="152" t="s">
        <v>121</v>
      </c>
      <c r="BW143" s="152" t="s">
        <v>127</v>
      </c>
      <c r="BX143" s="152" t="s">
        <v>127</v>
      </c>
      <c r="BY143" s="152" t="s">
        <v>121</v>
      </c>
    </row>
    <row r="144" spans="1:78" x14ac:dyDescent="0.35">
      <c r="A144" s="152">
        <v>1224</v>
      </c>
      <c r="B144" s="152" t="s">
        <v>529</v>
      </c>
      <c r="C144" s="152" t="s">
        <v>130</v>
      </c>
      <c r="D144" s="152" t="s">
        <v>161</v>
      </c>
      <c r="E144" s="152" t="s">
        <v>103</v>
      </c>
      <c r="F144" s="152" t="s">
        <v>530</v>
      </c>
      <c r="G144" s="152" t="s">
        <v>531</v>
      </c>
      <c r="H144" s="152" t="s">
        <v>106</v>
      </c>
      <c r="I144" s="152" t="s">
        <v>532</v>
      </c>
      <c r="J144" s="152" t="s">
        <v>108</v>
      </c>
      <c r="K144" s="275">
        <v>1195542</v>
      </c>
      <c r="M144" s="152" t="s">
        <v>6558</v>
      </c>
      <c r="O144" s="197"/>
      <c r="P144" s="275">
        <v>1195542</v>
      </c>
      <c r="Q144" s="152">
        <v>1</v>
      </c>
      <c r="R144" s="152">
        <v>0</v>
      </c>
      <c r="S144" s="152">
        <v>1911</v>
      </c>
      <c r="T144" s="152" t="s">
        <v>164</v>
      </c>
      <c r="V144" s="152">
        <v>70</v>
      </c>
      <c r="W144" s="152" t="s">
        <v>502</v>
      </c>
      <c r="X144" s="152" t="s">
        <v>111</v>
      </c>
      <c r="Y144" s="152" t="s">
        <v>112</v>
      </c>
      <c r="Z144" s="152" t="s">
        <v>113</v>
      </c>
      <c r="AA144" s="152" t="s">
        <v>135</v>
      </c>
      <c r="AB144" s="152" t="s">
        <v>115</v>
      </c>
      <c r="AE144" s="152" t="s">
        <v>533</v>
      </c>
      <c r="AF144" s="152" t="s">
        <v>117</v>
      </c>
      <c r="AH144" s="277">
        <v>45452</v>
      </c>
      <c r="AI144" s="152" t="s">
        <v>118</v>
      </c>
      <c r="AJ144" s="272"/>
      <c r="AK144" s="152" t="s">
        <v>119</v>
      </c>
      <c r="AL144" s="152" t="s">
        <v>120</v>
      </c>
      <c r="AN144" s="152" t="s">
        <v>121</v>
      </c>
      <c r="AO144" s="152" t="s">
        <v>121</v>
      </c>
      <c r="AT144" s="152" t="s">
        <v>127</v>
      </c>
      <c r="AX144" s="152" t="s">
        <v>174</v>
      </c>
      <c r="BA144" s="152" t="s">
        <v>127</v>
      </c>
      <c r="BD144" s="152" t="s">
        <v>174</v>
      </c>
      <c r="BI144" s="152" t="s">
        <v>174</v>
      </c>
      <c r="BJ144" s="152" t="s">
        <v>127</v>
      </c>
      <c r="BL144" s="152" t="s">
        <v>118</v>
      </c>
      <c r="BM144" s="277">
        <v>44928</v>
      </c>
      <c r="BN144" s="152" t="s">
        <v>127</v>
      </c>
      <c r="BP144" s="152" t="s">
        <v>127</v>
      </c>
      <c r="BR144" s="152" t="s">
        <v>127</v>
      </c>
      <c r="BU144" s="152" t="s">
        <v>127</v>
      </c>
      <c r="BV144" s="152" t="s">
        <v>121</v>
      </c>
      <c r="BW144" s="152" t="s">
        <v>127</v>
      </c>
      <c r="BX144" s="152" t="s">
        <v>127</v>
      </c>
      <c r="BY144" s="152" t="s">
        <v>121</v>
      </c>
    </row>
    <row r="145" spans="1:78" x14ac:dyDescent="0.35">
      <c r="A145" s="152">
        <v>1119</v>
      </c>
      <c r="B145" s="152" t="s">
        <v>140</v>
      </c>
      <c r="C145" s="152" t="s">
        <v>141</v>
      </c>
      <c r="D145" s="152" t="s">
        <v>102</v>
      </c>
      <c r="E145" s="152" t="s">
        <v>142</v>
      </c>
      <c r="F145" s="152" t="s">
        <v>143</v>
      </c>
      <c r="G145" s="152" t="s">
        <v>144</v>
      </c>
      <c r="H145" s="152" t="s">
        <v>106</v>
      </c>
      <c r="I145" s="152" t="s">
        <v>145</v>
      </c>
      <c r="J145" s="152" t="s">
        <v>108</v>
      </c>
      <c r="K145" s="275">
        <v>60118716</v>
      </c>
      <c r="M145" s="152" t="s">
        <v>6558</v>
      </c>
      <c r="O145" s="197"/>
      <c r="P145" s="275">
        <v>60118716</v>
      </c>
      <c r="Q145" s="152">
        <v>3</v>
      </c>
      <c r="R145" s="152">
        <v>1</v>
      </c>
      <c r="S145" s="152">
        <v>1907</v>
      </c>
      <c r="T145" s="152" t="s">
        <v>109</v>
      </c>
      <c r="U145" s="276">
        <v>186755.4</v>
      </c>
      <c r="V145" s="276">
        <v>17350</v>
      </c>
      <c r="W145" s="152" t="s">
        <v>146</v>
      </c>
      <c r="X145" s="152" t="s">
        <v>111</v>
      </c>
      <c r="Y145" s="152" t="s">
        <v>147</v>
      </c>
      <c r="Z145" s="152" t="s">
        <v>136</v>
      </c>
      <c r="AA145" s="152" t="s">
        <v>135</v>
      </c>
      <c r="AE145" s="152" t="s">
        <v>116</v>
      </c>
      <c r="AF145" s="152" t="s">
        <v>117</v>
      </c>
      <c r="AH145" s="152" t="s">
        <v>6578</v>
      </c>
      <c r="AI145" s="152" t="s">
        <v>118</v>
      </c>
      <c r="AJ145" s="272"/>
      <c r="AK145" s="152" t="s">
        <v>148</v>
      </c>
      <c r="AL145" s="152" t="s">
        <v>149</v>
      </c>
      <c r="AN145" s="152" t="s">
        <v>121</v>
      </c>
      <c r="AO145" s="152" t="s">
        <v>121</v>
      </c>
      <c r="AT145" s="152" t="s">
        <v>118</v>
      </c>
      <c r="AU145" s="152" t="s">
        <v>122</v>
      </c>
      <c r="AV145" s="152" t="s">
        <v>118</v>
      </c>
      <c r="AW145" s="152" t="s">
        <v>150</v>
      </c>
      <c r="AX145" s="152" t="s">
        <v>123</v>
      </c>
      <c r="AY145" s="278">
        <v>1</v>
      </c>
      <c r="AZ145" s="152" t="s">
        <v>124</v>
      </c>
      <c r="BA145" s="152" t="s">
        <v>118</v>
      </c>
      <c r="BB145" s="152" t="s">
        <v>151</v>
      </c>
      <c r="BC145" s="152" t="s">
        <v>124</v>
      </c>
      <c r="BD145" s="152" t="s">
        <v>137</v>
      </c>
      <c r="BE145" s="152" t="s">
        <v>127</v>
      </c>
      <c r="BF145" s="152" t="s">
        <v>118</v>
      </c>
      <c r="BG145" s="152" t="s">
        <v>118</v>
      </c>
      <c r="BH145" s="152" t="s">
        <v>118</v>
      </c>
      <c r="BI145" s="152" t="s">
        <v>152</v>
      </c>
      <c r="BJ145" s="152" t="s">
        <v>127</v>
      </c>
      <c r="BL145" s="152" t="s">
        <v>127</v>
      </c>
      <c r="BM145" s="277">
        <v>36168</v>
      </c>
      <c r="BN145" s="152" t="s">
        <v>118</v>
      </c>
      <c r="BO145" s="152" t="s">
        <v>128</v>
      </c>
      <c r="BP145" s="152" t="s">
        <v>118</v>
      </c>
      <c r="BQ145" s="277">
        <v>45300</v>
      </c>
      <c r="BR145" s="152" t="s">
        <v>118</v>
      </c>
      <c r="BS145" s="152">
        <v>148.72</v>
      </c>
      <c r="BT145" s="152" t="s">
        <v>153</v>
      </c>
      <c r="BU145" s="152" t="s">
        <v>127</v>
      </c>
      <c r="BV145" s="152" t="s">
        <v>121</v>
      </c>
      <c r="BW145" s="152" t="s">
        <v>127</v>
      </c>
      <c r="BX145" s="152" t="s">
        <v>127</v>
      </c>
      <c r="BY145" s="152" t="s">
        <v>121</v>
      </c>
      <c r="BZ145" s="152" t="s">
        <v>6579</v>
      </c>
    </row>
    <row r="146" spans="1:78" x14ac:dyDescent="0.35">
      <c r="A146" s="152">
        <v>1225</v>
      </c>
      <c r="B146" s="152" t="s">
        <v>548</v>
      </c>
      <c r="C146" s="152" t="s">
        <v>549</v>
      </c>
      <c r="D146" s="152" t="s">
        <v>161</v>
      </c>
      <c r="E146" s="152" t="s">
        <v>103</v>
      </c>
      <c r="F146" s="152" t="s">
        <v>550</v>
      </c>
      <c r="G146" s="152" t="s">
        <v>551</v>
      </c>
      <c r="H146" s="152" t="s">
        <v>106</v>
      </c>
      <c r="I146" s="152" t="s">
        <v>552</v>
      </c>
      <c r="J146" s="152" t="s">
        <v>108</v>
      </c>
      <c r="K146" s="275">
        <v>717324</v>
      </c>
      <c r="M146" s="152" t="s">
        <v>6558</v>
      </c>
      <c r="O146" s="197"/>
      <c r="P146" s="275">
        <v>717324</v>
      </c>
      <c r="Q146" s="152">
        <v>1</v>
      </c>
      <c r="R146" s="152">
        <v>0</v>
      </c>
      <c r="S146" s="152" t="s">
        <v>379</v>
      </c>
      <c r="T146" s="152" t="s">
        <v>164</v>
      </c>
      <c r="U146" s="152">
        <v>1959.69</v>
      </c>
      <c r="V146" s="152">
        <v>182.06</v>
      </c>
      <c r="W146" s="152" t="s">
        <v>502</v>
      </c>
      <c r="X146" s="152" t="s">
        <v>111</v>
      </c>
      <c r="Y146" s="152" t="s">
        <v>112</v>
      </c>
      <c r="Z146" s="152" t="s">
        <v>113</v>
      </c>
      <c r="AA146" s="152" t="s">
        <v>135</v>
      </c>
      <c r="AB146" s="152" t="s">
        <v>115</v>
      </c>
      <c r="AE146" s="152" t="s">
        <v>304</v>
      </c>
      <c r="AF146" s="152" t="s">
        <v>553</v>
      </c>
      <c r="AH146" s="277">
        <v>45452</v>
      </c>
      <c r="AI146" s="152" t="s">
        <v>118</v>
      </c>
      <c r="AJ146" s="272"/>
      <c r="AN146" s="152" t="s">
        <v>121</v>
      </c>
      <c r="AO146" s="152" t="s">
        <v>121</v>
      </c>
      <c r="AT146" s="152" t="s">
        <v>127</v>
      </c>
      <c r="AX146" s="152" t="s">
        <v>174</v>
      </c>
      <c r="BA146" s="152" t="s">
        <v>127</v>
      </c>
      <c r="BD146" s="152" t="s">
        <v>174</v>
      </c>
      <c r="BE146" s="152" t="s">
        <v>127</v>
      </c>
      <c r="BF146" s="152" t="s">
        <v>127</v>
      </c>
      <c r="BG146" s="152" t="s">
        <v>118</v>
      </c>
      <c r="BH146" s="152" t="s">
        <v>127</v>
      </c>
      <c r="BI146" s="152" t="s">
        <v>174</v>
      </c>
      <c r="BJ146" s="152" t="s">
        <v>127</v>
      </c>
      <c r="BL146" s="152" t="s">
        <v>118</v>
      </c>
      <c r="BM146" s="277">
        <v>44562</v>
      </c>
      <c r="BN146" s="152" t="s">
        <v>118</v>
      </c>
      <c r="BO146" s="152" t="s">
        <v>128</v>
      </c>
      <c r="BP146" s="152" t="s">
        <v>127</v>
      </c>
      <c r="BR146" s="152" t="s">
        <v>127</v>
      </c>
      <c r="BU146" s="152" t="s">
        <v>127</v>
      </c>
      <c r="BV146" s="152" t="s">
        <v>121</v>
      </c>
      <c r="BW146" s="152" t="s">
        <v>127</v>
      </c>
      <c r="BX146" s="152" t="s">
        <v>127</v>
      </c>
      <c r="BY146" s="152" t="s">
        <v>121</v>
      </c>
    </row>
    <row r="147" spans="1:78" x14ac:dyDescent="0.35">
      <c r="A147" s="152">
        <v>1665</v>
      </c>
      <c r="B147" s="152" t="s">
        <v>454</v>
      </c>
      <c r="C147" s="152" t="s">
        <v>130</v>
      </c>
      <c r="D147" s="152" t="s">
        <v>102</v>
      </c>
      <c r="E147" s="152" t="s">
        <v>156</v>
      </c>
      <c r="F147" s="152" t="s">
        <v>455</v>
      </c>
      <c r="G147" s="152" t="s">
        <v>456</v>
      </c>
      <c r="H147" s="152" t="s">
        <v>106</v>
      </c>
      <c r="I147" s="152" t="s">
        <v>457</v>
      </c>
      <c r="J147" s="152" t="s">
        <v>108</v>
      </c>
      <c r="K147" s="275">
        <v>2106718</v>
      </c>
      <c r="M147" s="152" t="s">
        <v>458</v>
      </c>
      <c r="O147" s="197"/>
      <c r="P147" s="152" t="s">
        <v>6560</v>
      </c>
      <c r="Q147" s="152">
        <v>1</v>
      </c>
      <c r="R147" s="152">
        <v>0</v>
      </c>
      <c r="S147" s="152">
        <v>1980</v>
      </c>
      <c r="T147" s="152" t="s">
        <v>109</v>
      </c>
      <c r="U147" s="276">
        <v>4553.17</v>
      </c>
      <c r="V147" s="152">
        <v>423</v>
      </c>
      <c r="W147" s="152" t="s">
        <v>346</v>
      </c>
      <c r="X147" s="152" t="s">
        <v>111</v>
      </c>
      <c r="AH147" s="277">
        <v>45080</v>
      </c>
      <c r="AI147" s="152" t="s">
        <v>127</v>
      </c>
      <c r="AJ147" s="272"/>
      <c r="AK147" s="152" t="s">
        <v>119</v>
      </c>
      <c r="AL147" s="152" t="s">
        <v>120</v>
      </c>
      <c r="AT147" s="152" t="s">
        <v>127</v>
      </c>
      <c r="AX147" s="152" t="s">
        <v>123</v>
      </c>
      <c r="AY147" s="278">
        <v>1</v>
      </c>
      <c r="BA147" s="152" t="s">
        <v>118</v>
      </c>
      <c r="BB147" s="152" t="s">
        <v>241</v>
      </c>
      <c r="BC147" s="152" t="s">
        <v>124</v>
      </c>
      <c r="BD147" s="152" t="s">
        <v>137</v>
      </c>
      <c r="BE147" s="152" t="s">
        <v>127</v>
      </c>
      <c r="BF147" s="152" t="s">
        <v>118</v>
      </c>
      <c r="BL147" s="152" t="s">
        <v>118</v>
      </c>
      <c r="BM147" s="277">
        <v>45294</v>
      </c>
      <c r="BN147" s="152" t="s">
        <v>118</v>
      </c>
      <c r="BO147" s="152" t="s">
        <v>128</v>
      </c>
      <c r="BP147" s="152" t="s">
        <v>127</v>
      </c>
      <c r="BR147" s="152" t="s">
        <v>127</v>
      </c>
    </row>
    <row r="148" spans="1:78" x14ac:dyDescent="0.35">
      <c r="A148" s="152">
        <v>1226</v>
      </c>
      <c r="B148" s="152" t="s">
        <v>605</v>
      </c>
      <c r="C148" s="152" t="s">
        <v>130</v>
      </c>
      <c r="D148" s="152" t="s">
        <v>161</v>
      </c>
      <c r="E148" s="152" t="s">
        <v>142</v>
      </c>
      <c r="F148" s="152" t="s">
        <v>606</v>
      </c>
      <c r="G148" s="152" t="s">
        <v>607</v>
      </c>
      <c r="H148" s="152" t="s">
        <v>106</v>
      </c>
      <c r="I148" s="152" t="s">
        <v>608</v>
      </c>
      <c r="J148" s="152" t="s">
        <v>108</v>
      </c>
      <c r="K148" s="275">
        <v>400927</v>
      </c>
      <c r="M148" s="152" t="s">
        <v>6558</v>
      </c>
      <c r="O148" s="197"/>
      <c r="P148" s="275">
        <v>400927</v>
      </c>
      <c r="Q148" s="152">
        <v>1</v>
      </c>
      <c r="R148" s="152">
        <v>0</v>
      </c>
      <c r="S148" s="152">
        <v>1910</v>
      </c>
      <c r="T148" s="152" t="s">
        <v>164</v>
      </c>
      <c r="U148" s="152">
        <v>775.01</v>
      </c>
      <c r="V148" s="152">
        <v>72</v>
      </c>
      <c r="W148" s="152" t="s">
        <v>502</v>
      </c>
      <c r="X148" s="152" t="s">
        <v>111</v>
      </c>
      <c r="Y148" s="152" t="s">
        <v>112</v>
      </c>
      <c r="Z148" s="152" t="s">
        <v>113</v>
      </c>
      <c r="AA148" s="152" t="s">
        <v>135</v>
      </c>
      <c r="AB148" s="152" t="s">
        <v>115</v>
      </c>
      <c r="AE148" s="152" t="s">
        <v>398</v>
      </c>
      <c r="AF148" s="152" t="s">
        <v>117</v>
      </c>
      <c r="AH148" s="277">
        <v>45452</v>
      </c>
      <c r="AI148" s="152" t="s">
        <v>118</v>
      </c>
      <c r="AJ148" s="272"/>
      <c r="AK148" s="152" t="s">
        <v>119</v>
      </c>
      <c r="AL148" s="152" t="s">
        <v>120</v>
      </c>
      <c r="AN148" s="152" t="s">
        <v>121</v>
      </c>
      <c r="AO148" s="152" t="s">
        <v>121</v>
      </c>
      <c r="AT148" s="152" t="s">
        <v>127</v>
      </c>
      <c r="AX148" s="152" t="s">
        <v>174</v>
      </c>
      <c r="BA148" s="152" t="s">
        <v>127</v>
      </c>
      <c r="BD148" s="152" t="s">
        <v>174</v>
      </c>
      <c r="BE148" s="152" t="s">
        <v>127</v>
      </c>
      <c r="BF148" s="152" t="s">
        <v>127</v>
      </c>
      <c r="BG148" s="152" t="s">
        <v>118</v>
      </c>
      <c r="BH148" s="152" t="s">
        <v>127</v>
      </c>
      <c r="BI148" s="152" t="s">
        <v>174</v>
      </c>
      <c r="BJ148" s="152" t="s">
        <v>127</v>
      </c>
      <c r="BL148" s="152" t="s">
        <v>118</v>
      </c>
      <c r="BM148" s="277">
        <v>44563</v>
      </c>
      <c r="BN148" s="152" t="s">
        <v>241</v>
      </c>
      <c r="BP148" s="152" t="s">
        <v>127</v>
      </c>
      <c r="BR148" s="152" t="s">
        <v>127</v>
      </c>
      <c r="BU148" s="152" t="s">
        <v>127</v>
      </c>
      <c r="BV148" s="152" t="s">
        <v>121</v>
      </c>
      <c r="BW148" s="152" t="s">
        <v>127</v>
      </c>
      <c r="BX148" s="152" t="s">
        <v>127</v>
      </c>
      <c r="BY148" s="152" t="s">
        <v>121</v>
      </c>
    </row>
    <row r="149" spans="1:78" x14ac:dyDescent="0.35">
      <c r="A149" s="152">
        <v>1714</v>
      </c>
      <c r="B149" s="152" t="s">
        <v>450</v>
      </c>
      <c r="C149" s="152" t="s">
        <v>451</v>
      </c>
      <c r="D149" s="152" t="s">
        <v>102</v>
      </c>
      <c r="E149" s="152" t="s">
        <v>103</v>
      </c>
      <c r="F149" s="152" t="s">
        <v>452</v>
      </c>
      <c r="G149" s="152" t="s">
        <v>452</v>
      </c>
      <c r="H149" s="152" t="s">
        <v>106</v>
      </c>
      <c r="I149" s="152" t="s">
        <v>453</v>
      </c>
      <c r="J149" s="152" t="s">
        <v>108</v>
      </c>
      <c r="K149" s="275">
        <v>2133899</v>
      </c>
      <c r="M149" s="152" t="s">
        <v>6558</v>
      </c>
      <c r="O149" s="197"/>
      <c r="P149" s="275">
        <v>2133899</v>
      </c>
      <c r="Q149" s="152">
        <v>2</v>
      </c>
      <c r="R149" s="152">
        <v>0</v>
      </c>
      <c r="S149" s="152">
        <v>1995</v>
      </c>
      <c r="T149" s="152" t="s">
        <v>109</v>
      </c>
      <c r="U149" s="152">
        <v>3907.33</v>
      </c>
      <c r="V149" s="152">
        <v>363</v>
      </c>
      <c r="W149" s="152" t="s">
        <v>393</v>
      </c>
      <c r="X149" s="152" t="s">
        <v>111</v>
      </c>
      <c r="Y149" s="152" t="s">
        <v>112</v>
      </c>
      <c r="Z149" s="152" t="s">
        <v>113</v>
      </c>
      <c r="AA149" s="152" t="s">
        <v>114</v>
      </c>
      <c r="AB149" s="152" t="s">
        <v>115</v>
      </c>
      <c r="AE149" s="152" t="s">
        <v>116</v>
      </c>
      <c r="AF149" s="152" t="s">
        <v>117</v>
      </c>
      <c r="AH149" s="277">
        <v>45605</v>
      </c>
      <c r="AI149" s="152" t="s">
        <v>118</v>
      </c>
      <c r="AJ149" s="272"/>
      <c r="AK149" s="152" t="s">
        <v>119</v>
      </c>
      <c r="AL149" s="152" t="s">
        <v>120</v>
      </c>
      <c r="AN149" s="152" t="s">
        <v>121</v>
      </c>
      <c r="AO149" s="152" t="s">
        <v>121</v>
      </c>
      <c r="AT149" s="152" t="s">
        <v>127</v>
      </c>
      <c r="AX149" s="152" t="s">
        <v>123</v>
      </c>
      <c r="AY149" s="278">
        <v>1</v>
      </c>
      <c r="AZ149" s="152" t="s">
        <v>124</v>
      </c>
      <c r="BA149" s="152" t="s">
        <v>127</v>
      </c>
      <c r="BD149" s="152" t="s">
        <v>174</v>
      </c>
      <c r="BG149" s="152" t="s">
        <v>118</v>
      </c>
      <c r="BJ149" s="152" t="s">
        <v>127</v>
      </c>
      <c r="BL149" s="152" t="s">
        <v>118</v>
      </c>
      <c r="BM149" s="277">
        <v>44203</v>
      </c>
      <c r="BN149" s="152" t="s">
        <v>118</v>
      </c>
      <c r="BO149" s="152" t="s">
        <v>128</v>
      </c>
      <c r="BP149" s="152" t="s">
        <v>127</v>
      </c>
      <c r="BR149" s="152" t="s">
        <v>127</v>
      </c>
      <c r="BU149" s="152" t="s">
        <v>127</v>
      </c>
      <c r="BV149" s="152" t="s">
        <v>121</v>
      </c>
      <c r="BW149" s="152" t="s">
        <v>127</v>
      </c>
      <c r="BX149" s="152" t="s">
        <v>127</v>
      </c>
      <c r="BY149" s="152" t="s">
        <v>121</v>
      </c>
    </row>
    <row r="150" spans="1:78" x14ac:dyDescent="0.35">
      <c r="A150" s="152">
        <v>1101</v>
      </c>
      <c r="B150" s="152" t="s">
        <v>216</v>
      </c>
      <c r="C150" s="152" t="s">
        <v>130</v>
      </c>
      <c r="D150" s="152" t="s">
        <v>102</v>
      </c>
      <c r="E150" s="152" t="s">
        <v>103</v>
      </c>
      <c r="F150" s="152" t="s">
        <v>217</v>
      </c>
      <c r="G150" s="152" t="s">
        <v>218</v>
      </c>
      <c r="H150" s="152" t="s">
        <v>106</v>
      </c>
      <c r="I150" s="152" t="s">
        <v>219</v>
      </c>
      <c r="J150" s="152" t="s">
        <v>108</v>
      </c>
      <c r="K150" s="275">
        <v>20614774</v>
      </c>
      <c r="M150" s="152" t="s">
        <v>6558</v>
      </c>
      <c r="O150" s="197"/>
      <c r="P150" s="275">
        <v>20614774</v>
      </c>
      <c r="Q150" s="152">
        <v>2</v>
      </c>
      <c r="R150" s="152">
        <v>0</v>
      </c>
      <c r="S150" s="152">
        <v>1980</v>
      </c>
      <c r="T150" s="152" t="s">
        <v>109</v>
      </c>
      <c r="U150" s="276">
        <v>21969.32</v>
      </c>
      <c r="V150" s="276">
        <v>2041</v>
      </c>
      <c r="W150" s="152" t="s">
        <v>220</v>
      </c>
      <c r="X150" s="152" t="s">
        <v>111</v>
      </c>
      <c r="Y150" s="152" t="s">
        <v>112</v>
      </c>
      <c r="Z150" s="152" t="s">
        <v>113</v>
      </c>
      <c r="AA150" s="152" t="s">
        <v>135</v>
      </c>
      <c r="AB150" s="152" t="s">
        <v>115</v>
      </c>
      <c r="AE150" s="152" t="s">
        <v>116</v>
      </c>
      <c r="AF150" s="152" t="s">
        <v>136</v>
      </c>
      <c r="AH150" s="152" t="s">
        <v>6580</v>
      </c>
      <c r="AI150" s="152" t="s">
        <v>118</v>
      </c>
      <c r="AJ150" s="272"/>
      <c r="AK150" s="152" t="s">
        <v>148</v>
      </c>
      <c r="AL150" s="152" t="s">
        <v>221</v>
      </c>
      <c r="AT150" s="152" t="s">
        <v>127</v>
      </c>
      <c r="AX150" s="152" t="s">
        <v>123</v>
      </c>
      <c r="AY150" s="278">
        <v>0.85</v>
      </c>
      <c r="AZ150" s="152" t="s">
        <v>124</v>
      </c>
      <c r="BA150" s="152" t="s">
        <v>118</v>
      </c>
      <c r="BB150" s="152" t="s">
        <v>125</v>
      </c>
      <c r="BC150" s="152" t="s">
        <v>124</v>
      </c>
      <c r="BD150" s="152" t="s">
        <v>222</v>
      </c>
      <c r="BE150" s="152" t="s">
        <v>127</v>
      </c>
      <c r="BF150" s="152" t="s">
        <v>118</v>
      </c>
      <c r="BG150" s="152" t="s">
        <v>118</v>
      </c>
      <c r="BH150" s="152" t="s">
        <v>118</v>
      </c>
      <c r="BJ150" s="152" t="s">
        <v>118</v>
      </c>
      <c r="BK150" s="152" t="s">
        <v>223</v>
      </c>
      <c r="BL150" s="152" t="s">
        <v>127</v>
      </c>
      <c r="BM150" s="152" t="s">
        <v>224</v>
      </c>
      <c r="BN150" s="152" t="s">
        <v>118</v>
      </c>
      <c r="BO150" s="152" t="s">
        <v>128</v>
      </c>
      <c r="BP150" s="152" t="s">
        <v>118</v>
      </c>
      <c r="BQ150" s="277">
        <v>45298</v>
      </c>
      <c r="BR150" s="152" t="s">
        <v>118</v>
      </c>
      <c r="BU150" s="152" t="s">
        <v>127</v>
      </c>
      <c r="BV150" s="152" t="s">
        <v>121</v>
      </c>
      <c r="BW150" s="152" t="s">
        <v>127</v>
      </c>
      <c r="BX150" s="152" t="s">
        <v>127</v>
      </c>
      <c r="BY150" s="152" t="s">
        <v>121</v>
      </c>
      <c r="BZ150" s="152" t="s">
        <v>225</v>
      </c>
    </row>
    <row r="151" spans="1:78" x14ac:dyDescent="0.35">
      <c r="A151" s="152">
        <v>1642</v>
      </c>
      <c r="B151" s="152" t="s">
        <v>446</v>
      </c>
      <c r="C151" s="152" t="s">
        <v>130</v>
      </c>
      <c r="D151" s="152" t="s">
        <v>447</v>
      </c>
      <c r="F151" s="152" t="s">
        <v>448</v>
      </c>
      <c r="G151" s="152" t="s">
        <v>314</v>
      </c>
      <c r="H151" s="152" t="s">
        <v>106</v>
      </c>
      <c r="I151" s="152" t="s">
        <v>315</v>
      </c>
      <c r="J151" s="152" t="s">
        <v>108</v>
      </c>
      <c r="K151" s="275">
        <v>2227101</v>
      </c>
      <c r="M151" s="152" t="s">
        <v>241</v>
      </c>
      <c r="O151" s="197"/>
      <c r="P151" s="152" t="s">
        <v>6560</v>
      </c>
      <c r="Q151" s="152">
        <v>1</v>
      </c>
      <c r="R151" s="152">
        <v>0</v>
      </c>
      <c r="S151" s="152" t="s">
        <v>449</v>
      </c>
      <c r="T151" s="152" t="s">
        <v>109</v>
      </c>
      <c r="U151" s="276">
        <v>7620.91</v>
      </c>
      <c r="V151" s="152">
        <v>708</v>
      </c>
      <c r="W151" s="152" t="s">
        <v>393</v>
      </c>
      <c r="X151" s="152" t="s">
        <v>111</v>
      </c>
      <c r="Y151" s="152" t="s">
        <v>112</v>
      </c>
      <c r="Z151" s="152" t="s">
        <v>113</v>
      </c>
      <c r="AA151" s="152" t="s">
        <v>135</v>
      </c>
      <c r="AB151" s="152" t="s">
        <v>115</v>
      </c>
      <c r="AE151" s="152" t="s">
        <v>168</v>
      </c>
      <c r="AG151" s="278">
        <v>1</v>
      </c>
      <c r="AH151" s="277">
        <v>45843</v>
      </c>
      <c r="AI151" s="152" t="s">
        <v>118</v>
      </c>
      <c r="AJ151" s="272"/>
      <c r="AK151" s="152" t="s">
        <v>119</v>
      </c>
      <c r="AL151" s="152" t="s">
        <v>120</v>
      </c>
      <c r="AN151" s="152" t="s">
        <v>121</v>
      </c>
      <c r="AO151" s="152" t="s">
        <v>121</v>
      </c>
      <c r="BE151" s="152" t="s">
        <v>118</v>
      </c>
      <c r="BF151" s="152" t="s">
        <v>118</v>
      </c>
      <c r="BG151" s="152" t="s">
        <v>118</v>
      </c>
      <c r="BH151" s="152" t="s">
        <v>118</v>
      </c>
      <c r="BJ151" s="152" t="s">
        <v>118</v>
      </c>
      <c r="BK151" s="152" t="s">
        <v>1233</v>
      </c>
      <c r="BR151" s="152" t="s">
        <v>127</v>
      </c>
      <c r="BS151" s="152" t="s">
        <v>121</v>
      </c>
      <c r="BU151" s="152" t="s">
        <v>127</v>
      </c>
      <c r="BV151" s="152" t="s">
        <v>121</v>
      </c>
      <c r="BW151" s="152" t="s">
        <v>127</v>
      </c>
      <c r="BX151" s="152" t="s">
        <v>127</v>
      </c>
      <c r="BY151" s="152" t="s">
        <v>121</v>
      </c>
    </row>
    <row r="152" spans="1:78" x14ac:dyDescent="0.35">
      <c r="A152" s="152">
        <v>1228</v>
      </c>
      <c r="B152" s="152" t="s">
        <v>663</v>
      </c>
      <c r="C152" s="152" t="s">
        <v>130</v>
      </c>
      <c r="D152" s="152" t="s">
        <v>161</v>
      </c>
      <c r="E152" s="152" t="s">
        <v>103</v>
      </c>
      <c r="F152" s="152" t="s">
        <v>664</v>
      </c>
      <c r="G152" s="152" t="s">
        <v>665</v>
      </c>
      <c r="H152" s="152" t="s">
        <v>106</v>
      </c>
      <c r="I152" s="152" t="s">
        <v>666</v>
      </c>
      <c r="J152" s="152" t="s">
        <v>108</v>
      </c>
      <c r="K152" s="275">
        <v>327796</v>
      </c>
      <c r="M152" s="152" t="s">
        <v>6558</v>
      </c>
      <c r="O152" s="197"/>
      <c r="P152" s="275">
        <v>327796</v>
      </c>
      <c r="Q152" s="152">
        <v>1</v>
      </c>
      <c r="R152" s="152">
        <v>0</v>
      </c>
      <c r="S152" s="152" t="s">
        <v>260</v>
      </c>
      <c r="T152" s="152" t="s">
        <v>164</v>
      </c>
      <c r="U152" s="276">
        <v>1001.05</v>
      </c>
      <c r="V152" s="152">
        <v>93</v>
      </c>
      <c r="W152" s="152" t="s">
        <v>502</v>
      </c>
      <c r="X152" s="152" t="s">
        <v>111</v>
      </c>
      <c r="Y152" s="152" t="s">
        <v>112</v>
      </c>
      <c r="Z152" s="152" t="s">
        <v>113</v>
      </c>
      <c r="AA152" s="152" t="s">
        <v>135</v>
      </c>
      <c r="AB152" s="152" t="s">
        <v>115</v>
      </c>
      <c r="AE152" s="152" t="s">
        <v>304</v>
      </c>
      <c r="AF152" s="152" t="s">
        <v>117</v>
      </c>
      <c r="AH152" s="277">
        <v>45334</v>
      </c>
      <c r="AI152" s="152" t="s">
        <v>118</v>
      </c>
      <c r="AJ152" s="272"/>
      <c r="AK152" s="152" t="s">
        <v>148</v>
      </c>
      <c r="AL152" s="152" t="s">
        <v>149</v>
      </c>
      <c r="AN152" s="152" t="s">
        <v>121</v>
      </c>
      <c r="AO152" s="152" t="s">
        <v>121</v>
      </c>
      <c r="AT152" s="152" t="s">
        <v>127</v>
      </c>
      <c r="AX152" s="152" t="s">
        <v>174</v>
      </c>
      <c r="BA152" s="152" t="s">
        <v>127</v>
      </c>
      <c r="BD152" s="152" t="s">
        <v>174</v>
      </c>
      <c r="BE152" s="152" t="s">
        <v>127</v>
      </c>
      <c r="BF152" s="152" t="s">
        <v>127</v>
      </c>
      <c r="BG152" s="152" t="s">
        <v>118</v>
      </c>
      <c r="BI152" s="152" t="s">
        <v>174</v>
      </c>
      <c r="BJ152" s="152" t="s">
        <v>127</v>
      </c>
      <c r="BL152" s="152" t="s">
        <v>118</v>
      </c>
      <c r="BM152" s="277">
        <v>44928</v>
      </c>
      <c r="BN152" s="152" t="s">
        <v>118</v>
      </c>
      <c r="BO152" s="152" t="s">
        <v>128</v>
      </c>
      <c r="BP152" s="152" t="s">
        <v>127</v>
      </c>
      <c r="BR152" s="152" t="s">
        <v>127</v>
      </c>
      <c r="BU152" s="152" t="s">
        <v>127</v>
      </c>
      <c r="BV152" s="152" t="s">
        <v>121</v>
      </c>
      <c r="BW152" s="152" t="s">
        <v>127</v>
      </c>
      <c r="BX152" s="152" t="s">
        <v>127</v>
      </c>
      <c r="BY152" s="152" t="s">
        <v>121</v>
      </c>
    </row>
    <row r="153" spans="1:78" x14ac:dyDescent="0.35">
      <c r="A153" s="152">
        <v>1713</v>
      </c>
      <c r="B153" s="152" t="s">
        <v>425</v>
      </c>
      <c r="C153" s="152" t="s">
        <v>130</v>
      </c>
      <c r="D153" s="152" t="s">
        <v>102</v>
      </c>
      <c r="E153" s="152" t="s">
        <v>103</v>
      </c>
      <c r="F153" s="152" t="s">
        <v>426</v>
      </c>
      <c r="G153" s="152" t="s">
        <v>427</v>
      </c>
      <c r="H153" s="152" t="s">
        <v>106</v>
      </c>
      <c r="I153" s="152" t="s">
        <v>428</v>
      </c>
      <c r="J153" s="152" t="s">
        <v>108</v>
      </c>
      <c r="K153" s="275">
        <v>2889637</v>
      </c>
      <c r="M153" s="152" t="s">
        <v>6558</v>
      </c>
      <c r="O153" s="197"/>
      <c r="P153" s="275">
        <v>2889637</v>
      </c>
      <c r="Q153" s="152">
        <v>3</v>
      </c>
      <c r="R153" s="152">
        <v>0</v>
      </c>
      <c r="S153" s="152">
        <v>1890</v>
      </c>
      <c r="T153" s="152" t="s">
        <v>164</v>
      </c>
      <c r="U153" s="276">
        <v>7717.79</v>
      </c>
      <c r="V153" s="152">
        <v>717</v>
      </c>
      <c r="W153" s="152" t="s">
        <v>429</v>
      </c>
      <c r="X153" s="152" t="s">
        <v>111</v>
      </c>
      <c r="Y153" s="152" t="s">
        <v>112</v>
      </c>
      <c r="Z153" s="152" t="s">
        <v>113</v>
      </c>
      <c r="AA153" s="152" t="s">
        <v>114</v>
      </c>
      <c r="AB153" s="152" t="s">
        <v>115</v>
      </c>
      <c r="AE153" s="152" t="s">
        <v>116</v>
      </c>
      <c r="AF153" s="152" t="s">
        <v>117</v>
      </c>
      <c r="AH153" s="277">
        <v>45574</v>
      </c>
      <c r="AI153" s="152" t="s">
        <v>118</v>
      </c>
      <c r="AJ153" s="272"/>
      <c r="AK153" s="152" t="s">
        <v>119</v>
      </c>
      <c r="AL153" s="152" t="s">
        <v>120</v>
      </c>
      <c r="AN153" s="152" t="s">
        <v>121</v>
      </c>
      <c r="AO153" s="152" t="s">
        <v>121</v>
      </c>
      <c r="AT153" s="152" t="s">
        <v>127</v>
      </c>
      <c r="AX153" s="152" t="s">
        <v>123</v>
      </c>
      <c r="AY153" s="278">
        <v>0.95</v>
      </c>
      <c r="BA153" s="152" t="s">
        <v>118</v>
      </c>
      <c r="BB153" s="152" t="s">
        <v>1188</v>
      </c>
      <c r="BD153" s="152" t="s">
        <v>222</v>
      </c>
      <c r="BE153" s="152" t="s">
        <v>127</v>
      </c>
      <c r="BF153" s="152" t="s">
        <v>118</v>
      </c>
      <c r="BG153" s="152" t="s">
        <v>118</v>
      </c>
      <c r="BJ153" s="152" t="s">
        <v>118</v>
      </c>
      <c r="BK153" s="152" t="s">
        <v>134</v>
      </c>
      <c r="BL153" s="152" t="s">
        <v>118</v>
      </c>
      <c r="BM153" s="277">
        <v>44936</v>
      </c>
      <c r="BN153" s="152" t="s">
        <v>118</v>
      </c>
      <c r="BO153" s="152" t="s">
        <v>128</v>
      </c>
      <c r="BP153" s="152" t="s">
        <v>127</v>
      </c>
      <c r="BR153" s="152" t="s">
        <v>127</v>
      </c>
      <c r="BU153" s="152" t="s">
        <v>127</v>
      </c>
      <c r="BV153" s="152" t="s">
        <v>121</v>
      </c>
      <c r="BW153" s="152" t="s">
        <v>127</v>
      </c>
      <c r="BX153" s="152" t="s">
        <v>127</v>
      </c>
      <c r="BY153" s="152" t="s">
        <v>121</v>
      </c>
      <c r="BZ153" s="152" t="s">
        <v>6581</v>
      </c>
    </row>
    <row r="154" spans="1:78" x14ac:dyDescent="0.35">
      <c r="A154" s="152">
        <v>1644</v>
      </c>
      <c r="B154" s="152" t="s">
        <v>352</v>
      </c>
      <c r="C154" s="152" t="s">
        <v>353</v>
      </c>
      <c r="D154" s="152" t="s">
        <v>102</v>
      </c>
      <c r="E154" s="152" t="s">
        <v>103</v>
      </c>
      <c r="F154" s="152" t="s">
        <v>354</v>
      </c>
      <c r="G154" s="152" t="s">
        <v>355</v>
      </c>
      <c r="H154" s="152" t="s">
        <v>106</v>
      </c>
      <c r="I154" s="152" t="s">
        <v>270</v>
      </c>
      <c r="J154" s="152" t="s">
        <v>215</v>
      </c>
      <c r="K154" s="275">
        <v>8100474</v>
      </c>
      <c r="M154" s="152" t="s">
        <v>6558</v>
      </c>
      <c r="O154" s="197"/>
      <c r="P154" s="275">
        <v>8100474</v>
      </c>
      <c r="Q154" s="152">
        <v>2</v>
      </c>
      <c r="V154" s="152">
        <v>970</v>
      </c>
      <c r="W154" s="152" t="s">
        <v>356</v>
      </c>
      <c r="X154" s="152" t="s">
        <v>111</v>
      </c>
      <c r="AJ154" s="272"/>
      <c r="BL154" s="152" t="s">
        <v>118</v>
      </c>
      <c r="BM154" s="277">
        <v>45301</v>
      </c>
      <c r="BP154" s="152" t="s">
        <v>118</v>
      </c>
      <c r="BQ154" s="277">
        <v>45298</v>
      </c>
      <c r="BR154" s="152" t="s">
        <v>127</v>
      </c>
    </row>
    <row r="155" spans="1:78" x14ac:dyDescent="0.35">
      <c r="B155" s="152" t="s">
        <v>609</v>
      </c>
      <c r="C155" s="152" t="s">
        <v>610</v>
      </c>
      <c r="D155" s="152" t="s">
        <v>161</v>
      </c>
      <c r="E155" s="152" t="s">
        <v>103</v>
      </c>
      <c r="F155" s="152" t="s">
        <v>611</v>
      </c>
      <c r="G155" s="152" t="s">
        <v>105</v>
      </c>
      <c r="H155" s="152" t="s">
        <v>106</v>
      </c>
      <c r="I155" s="152" t="s">
        <v>612</v>
      </c>
      <c r="J155" s="152" t="s">
        <v>183</v>
      </c>
      <c r="K155" s="275">
        <v>365290</v>
      </c>
      <c r="M155" s="152" t="s">
        <v>6558</v>
      </c>
      <c r="O155" s="197"/>
      <c r="P155" s="275">
        <v>365290</v>
      </c>
      <c r="Q155" s="152">
        <v>1</v>
      </c>
      <c r="R155" s="152">
        <v>0</v>
      </c>
      <c r="S155" s="152">
        <v>2005</v>
      </c>
      <c r="T155" s="152" t="s">
        <v>109</v>
      </c>
      <c r="U155" s="152">
        <v>1146.04</v>
      </c>
      <c r="V155" s="152">
        <v>106.47</v>
      </c>
      <c r="W155" s="152" t="s">
        <v>502</v>
      </c>
      <c r="X155" s="152" t="s">
        <v>111</v>
      </c>
      <c r="AH155" s="152" t="s">
        <v>121</v>
      </c>
      <c r="AI155" s="152" t="s">
        <v>127</v>
      </c>
      <c r="AJ155" s="272"/>
      <c r="AT155" s="152" t="s">
        <v>127</v>
      </c>
      <c r="AX155" s="152" t="s">
        <v>123</v>
      </c>
      <c r="AY155" s="152" t="s">
        <v>271</v>
      </c>
      <c r="AZ155" s="152" t="s">
        <v>136</v>
      </c>
      <c r="BA155" s="152" t="s">
        <v>241</v>
      </c>
      <c r="BC155" s="152" t="s">
        <v>136</v>
      </c>
      <c r="BD155" s="152" t="s">
        <v>174</v>
      </c>
      <c r="BL155" s="152" t="s">
        <v>118</v>
      </c>
      <c r="BM155" s="277">
        <v>44930</v>
      </c>
      <c r="BN155" s="152" t="s">
        <v>118</v>
      </c>
      <c r="BO155" s="152" t="s">
        <v>128</v>
      </c>
      <c r="BP155" s="152" t="s">
        <v>127</v>
      </c>
      <c r="BR155" s="152" t="s">
        <v>127</v>
      </c>
    </row>
    <row r="156" spans="1:78" x14ac:dyDescent="0.35">
      <c r="B156" s="152" t="s">
        <v>366</v>
      </c>
      <c r="C156" s="152" t="s">
        <v>367</v>
      </c>
      <c r="D156" s="152" t="s">
        <v>102</v>
      </c>
      <c r="E156" s="152" t="s">
        <v>156</v>
      </c>
      <c r="F156" s="152" t="s">
        <v>368</v>
      </c>
      <c r="G156" s="152" t="s">
        <v>369</v>
      </c>
      <c r="H156" s="152" t="s">
        <v>106</v>
      </c>
      <c r="I156" s="152" t="s">
        <v>370</v>
      </c>
      <c r="J156" s="152" t="s">
        <v>215</v>
      </c>
      <c r="K156" s="275">
        <v>5332784</v>
      </c>
      <c r="M156" s="152" t="s">
        <v>241</v>
      </c>
      <c r="O156" s="197"/>
      <c r="P156" s="152" t="s">
        <v>6560</v>
      </c>
      <c r="U156" s="152">
        <v>10412.66</v>
      </c>
      <c r="V156" s="152">
        <v>967.36</v>
      </c>
      <c r="X156" s="152" t="s">
        <v>111</v>
      </c>
      <c r="BR156" s="152" t="s">
        <v>118</v>
      </c>
      <c r="BS156" s="152">
        <v>9.66</v>
      </c>
      <c r="BT156" s="152" t="s">
        <v>153</v>
      </c>
    </row>
    <row r="157" spans="1:78" x14ac:dyDescent="0.35">
      <c r="A157" s="152">
        <v>1331</v>
      </c>
      <c r="B157" s="152" t="s">
        <v>375</v>
      </c>
      <c r="C157" s="152" t="s">
        <v>130</v>
      </c>
      <c r="D157" s="152" t="s">
        <v>102</v>
      </c>
      <c r="E157" s="152" t="s">
        <v>103</v>
      </c>
      <c r="F157" s="152" t="s">
        <v>376</v>
      </c>
      <c r="G157" s="152" t="s">
        <v>377</v>
      </c>
      <c r="H157" s="152" t="s">
        <v>106</v>
      </c>
      <c r="I157" s="152" t="s">
        <v>378</v>
      </c>
      <c r="J157" s="152" t="s">
        <v>108</v>
      </c>
      <c r="K157" s="275">
        <v>4730283</v>
      </c>
      <c r="M157" s="152" t="s">
        <v>6558</v>
      </c>
      <c r="O157" s="197"/>
      <c r="P157" s="275">
        <v>4730283</v>
      </c>
      <c r="Q157" s="152">
        <v>1</v>
      </c>
      <c r="R157" s="152">
        <v>0</v>
      </c>
      <c r="S157" s="152" t="s">
        <v>379</v>
      </c>
      <c r="T157" s="152" t="s">
        <v>109</v>
      </c>
      <c r="U157" s="276">
        <v>9063.2900000000009</v>
      </c>
      <c r="V157" s="152">
        <v>842</v>
      </c>
      <c r="W157" s="152" t="s">
        <v>146</v>
      </c>
      <c r="X157" s="152" t="s">
        <v>111</v>
      </c>
      <c r="Y157" s="152" t="s">
        <v>112</v>
      </c>
      <c r="Z157" s="152" t="s">
        <v>113</v>
      </c>
      <c r="AA157" s="152" t="s">
        <v>135</v>
      </c>
      <c r="AB157" s="152" t="s">
        <v>115</v>
      </c>
      <c r="AE157" s="152" t="s">
        <v>116</v>
      </c>
      <c r="AF157" s="152" t="s">
        <v>117</v>
      </c>
      <c r="AH157" s="152" t="s">
        <v>6582</v>
      </c>
      <c r="AI157" s="152" t="s">
        <v>118</v>
      </c>
      <c r="AK157" s="152" t="s">
        <v>119</v>
      </c>
      <c r="AL157" s="152" t="s">
        <v>120</v>
      </c>
      <c r="AN157" s="152" t="s">
        <v>121</v>
      </c>
      <c r="AO157" s="152" t="s">
        <v>121</v>
      </c>
      <c r="BD157" s="152" t="s">
        <v>222</v>
      </c>
      <c r="BE157" s="152" t="s">
        <v>127</v>
      </c>
      <c r="BF157" s="152" t="s">
        <v>118</v>
      </c>
      <c r="BG157" s="152" t="s">
        <v>118</v>
      </c>
      <c r="BJ157" s="152" t="s">
        <v>127</v>
      </c>
      <c r="BL157" s="152" t="s">
        <v>118</v>
      </c>
      <c r="BM157" s="277">
        <v>44205</v>
      </c>
      <c r="BP157" s="152" t="s">
        <v>118</v>
      </c>
      <c r="BQ157" s="277">
        <v>45298</v>
      </c>
      <c r="BR157" s="152" t="s">
        <v>127</v>
      </c>
      <c r="BU157" s="152" t="s">
        <v>127</v>
      </c>
      <c r="BV157" s="152" t="s">
        <v>121</v>
      </c>
      <c r="BW157" s="152" t="s">
        <v>127</v>
      </c>
      <c r="BX157" s="152" t="s">
        <v>127</v>
      </c>
      <c r="BY157" s="152" t="s">
        <v>121</v>
      </c>
    </row>
    <row r="158" spans="1:78" x14ac:dyDescent="0.35">
      <c r="A158" s="152">
        <v>1201</v>
      </c>
      <c r="B158" s="152" t="s">
        <v>129</v>
      </c>
      <c r="C158" s="152" t="s">
        <v>130</v>
      </c>
      <c r="D158" s="152" t="s">
        <v>102</v>
      </c>
      <c r="E158" s="152" t="s">
        <v>103</v>
      </c>
      <c r="F158" s="152" t="s">
        <v>131</v>
      </c>
      <c r="G158" s="152" t="s">
        <v>132</v>
      </c>
      <c r="H158" s="152" t="s">
        <v>106</v>
      </c>
      <c r="I158" s="152" t="s">
        <v>133</v>
      </c>
      <c r="J158" s="152" t="s">
        <v>108</v>
      </c>
      <c r="K158" s="275">
        <v>74623214</v>
      </c>
      <c r="M158" s="152" t="s">
        <v>6558</v>
      </c>
      <c r="O158" s="197"/>
      <c r="P158" s="275">
        <v>74623214</v>
      </c>
      <c r="Q158" s="152">
        <v>4</v>
      </c>
      <c r="R158" s="152">
        <v>0</v>
      </c>
      <c r="S158" s="152">
        <v>1977</v>
      </c>
      <c r="T158" s="152" t="s">
        <v>109</v>
      </c>
      <c r="U158" s="276">
        <v>28696.82</v>
      </c>
      <c r="V158" s="276">
        <v>2666</v>
      </c>
      <c r="W158" s="152" t="s">
        <v>134</v>
      </c>
      <c r="X158" s="152" t="s">
        <v>111</v>
      </c>
      <c r="Y158" s="152" t="s">
        <v>112</v>
      </c>
      <c r="Z158" s="152" t="s">
        <v>113</v>
      </c>
      <c r="AA158" s="152" t="s">
        <v>135</v>
      </c>
      <c r="AB158" s="152" t="s">
        <v>115</v>
      </c>
      <c r="AE158" s="152" t="s">
        <v>116</v>
      </c>
      <c r="AF158" s="152" t="s">
        <v>136</v>
      </c>
      <c r="AH158" s="277">
        <v>45635</v>
      </c>
      <c r="AI158" s="152" t="s">
        <v>118</v>
      </c>
      <c r="AK158" s="152" t="s">
        <v>119</v>
      </c>
      <c r="AL158" s="152" t="s">
        <v>120</v>
      </c>
      <c r="AN158" s="152" t="s">
        <v>121</v>
      </c>
      <c r="AO158" s="152" t="s">
        <v>121</v>
      </c>
      <c r="AT158" s="152" t="s">
        <v>127</v>
      </c>
      <c r="AX158" s="152" t="s">
        <v>123</v>
      </c>
      <c r="AY158" s="278">
        <v>0.9</v>
      </c>
      <c r="AZ158" s="152" t="s">
        <v>124</v>
      </c>
      <c r="BA158" s="152" t="s">
        <v>118</v>
      </c>
      <c r="BB158" s="152" t="s">
        <v>125</v>
      </c>
      <c r="BC158" s="152" t="s">
        <v>124</v>
      </c>
      <c r="BD158" s="152" t="s">
        <v>137</v>
      </c>
      <c r="BE158" s="152" t="s">
        <v>127</v>
      </c>
      <c r="BF158" s="152" t="s">
        <v>118</v>
      </c>
      <c r="BG158" s="152" t="s">
        <v>118</v>
      </c>
      <c r="BH158" s="152" t="s">
        <v>127</v>
      </c>
      <c r="BI158" s="152" t="s">
        <v>138</v>
      </c>
      <c r="BJ158" s="152" t="s">
        <v>127</v>
      </c>
      <c r="BL158" s="152" t="s">
        <v>118</v>
      </c>
      <c r="BM158" s="277">
        <v>45660</v>
      </c>
      <c r="BN158" s="152" t="s">
        <v>118</v>
      </c>
      <c r="BO158" s="152" t="s">
        <v>128</v>
      </c>
      <c r="BP158" s="152" t="s">
        <v>127</v>
      </c>
      <c r="BR158" s="152" t="s">
        <v>127</v>
      </c>
      <c r="BU158" s="152" t="s">
        <v>127</v>
      </c>
      <c r="BV158" s="152" t="s">
        <v>121</v>
      </c>
      <c r="BW158" s="152" t="s">
        <v>127</v>
      </c>
      <c r="BX158" s="152" t="s">
        <v>127</v>
      </c>
      <c r="BY158" s="152" t="s">
        <v>121</v>
      </c>
      <c r="BZ158" s="152" t="s">
        <v>139</v>
      </c>
    </row>
    <row r="159" spans="1:78" x14ac:dyDescent="0.35">
      <c r="A159" s="152">
        <v>1655</v>
      </c>
      <c r="B159" s="152" t="s">
        <v>514</v>
      </c>
      <c r="C159" s="152" t="s">
        <v>515</v>
      </c>
      <c r="D159" s="152" t="s">
        <v>102</v>
      </c>
      <c r="E159" s="152" t="s">
        <v>156</v>
      </c>
      <c r="F159" s="152" t="s">
        <v>516</v>
      </c>
      <c r="G159" s="152" t="s">
        <v>517</v>
      </c>
      <c r="H159" s="152" t="s">
        <v>106</v>
      </c>
      <c r="I159" s="152" t="s">
        <v>518</v>
      </c>
      <c r="J159" s="152" t="s">
        <v>108</v>
      </c>
      <c r="K159" s="275">
        <v>1553573</v>
      </c>
      <c r="M159" s="152" t="s">
        <v>458</v>
      </c>
      <c r="O159" s="197"/>
      <c r="P159" s="152" t="s">
        <v>6560</v>
      </c>
      <c r="Q159" s="152">
        <v>1</v>
      </c>
      <c r="R159" s="152">
        <v>0</v>
      </c>
      <c r="S159" s="152" t="s">
        <v>192</v>
      </c>
      <c r="T159" s="152" t="s">
        <v>109</v>
      </c>
      <c r="U159" s="152">
        <v>3853.51</v>
      </c>
      <c r="V159" s="152">
        <v>358</v>
      </c>
      <c r="W159" s="152" t="s">
        <v>346</v>
      </c>
      <c r="X159" s="152" t="s">
        <v>111</v>
      </c>
      <c r="AH159" s="152" t="s">
        <v>121</v>
      </c>
      <c r="AI159" s="152" t="s">
        <v>127</v>
      </c>
      <c r="AK159" s="152" t="s">
        <v>119</v>
      </c>
      <c r="AL159" s="152" t="s">
        <v>120</v>
      </c>
      <c r="AT159" s="152" t="s">
        <v>127</v>
      </c>
      <c r="AX159" s="152" t="s">
        <v>123</v>
      </c>
      <c r="AY159" s="278">
        <v>1</v>
      </c>
      <c r="AZ159" s="152" t="s">
        <v>124</v>
      </c>
      <c r="BA159" s="152" t="s">
        <v>118</v>
      </c>
      <c r="BB159" s="152" t="s">
        <v>125</v>
      </c>
      <c r="BC159" s="152" t="s">
        <v>124</v>
      </c>
      <c r="BD159" s="152" t="s">
        <v>137</v>
      </c>
      <c r="BE159" s="152" t="s">
        <v>127</v>
      </c>
      <c r="BF159" s="152" t="s">
        <v>118</v>
      </c>
      <c r="BL159" s="152" t="s">
        <v>118</v>
      </c>
      <c r="BM159" s="277">
        <v>44936</v>
      </c>
      <c r="BN159" s="152" t="s">
        <v>118</v>
      </c>
      <c r="BO159" s="152" t="s">
        <v>128</v>
      </c>
      <c r="BP159" s="152" t="s">
        <v>127</v>
      </c>
      <c r="BR159" s="152" t="s">
        <v>127</v>
      </c>
    </row>
    <row r="160" spans="1:78" x14ac:dyDescent="0.35">
      <c r="B160" s="152" t="s">
        <v>555</v>
      </c>
      <c r="D160" s="152" t="s">
        <v>102</v>
      </c>
      <c r="E160" s="152" t="s">
        <v>103</v>
      </c>
      <c r="F160" s="152" t="s">
        <v>556</v>
      </c>
      <c r="G160" s="152" t="s">
        <v>556</v>
      </c>
      <c r="H160" s="152" t="s">
        <v>162</v>
      </c>
      <c r="I160" s="152" t="s">
        <v>557</v>
      </c>
      <c r="J160" s="152" t="s">
        <v>288</v>
      </c>
      <c r="K160" s="275">
        <v>645000</v>
      </c>
      <c r="M160" s="152" t="s">
        <v>6558</v>
      </c>
      <c r="O160" s="197"/>
      <c r="P160" s="275">
        <v>645000</v>
      </c>
      <c r="Q160" s="152">
        <v>2</v>
      </c>
      <c r="R160" s="152">
        <v>0</v>
      </c>
      <c r="T160" s="152" t="s">
        <v>164</v>
      </c>
      <c r="V160" s="152">
        <v>150</v>
      </c>
      <c r="W160" s="152" t="s">
        <v>429</v>
      </c>
      <c r="X160" s="152" t="s">
        <v>111</v>
      </c>
      <c r="Y160" s="152" t="s">
        <v>112</v>
      </c>
      <c r="Z160" s="152" t="s">
        <v>113</v>
      </c>
      <c r="AA160" s="152" t="s">
        <v>114</v>
      </c>
      <c r="AB160" s="152" t="s">
        <v>115</v>
      </c>
      <c r="AE160" s="152" t="s">
        <v>116</v>
      </c>
      <c r="AF160" s="152" t="s">
        <v>117</v>
      </c>
      <c r="AH160" s="277">
        <v>45617</v>
      </c>
      <c r="AI160" s="152" t="s">
        <v>118</v>
      </c>
      <c r="AK160" s="152" t="s">
        <v>119</v>
      </c>
      <c r="AL160" s="152" t="s">
        <v>120</v>
      </c>
      <c r="AN160" s="152" t="s">
        <v>121</v>
      </c>
      <c r="AO160" s="152" t="s">
        <v>121</v>
      </c>
      <c r="AT160" s="152" t="s">
        <v>127</v>
      </c>
      <c r="AX160" s="152" t="s">
        <v>271</v>
      </c>
      <c r="BA160" s="152" t="s">
        <v>241</v>
      </c>
      <c r="BE160" s="152" t="s">
        <v>127</v>
      </c>
      <c r="BF160" s="152" t="s">
        <v>127</v>
      </c>
      <c r="BG160" s="152" t="s">
        <v>118</v>
      </c>
      <c r="BI160" s="152" t="s">
        <v>174</v>
      </c>
      <c r="BJ160" s="152" t="s">
        <v>127</v>
      </c>
      <c r="BN160" s="152" t="s">
        <v>127</v>
      </c>
      <c r="BO160" s="152" t="s">
        <v>121</v>
      </c>
      <c r="BR160" s="152" t="s">
        <v>127</v>
      </c>
      <c r="BU160" s="152" t="s">
        <v>127</v>
      </c>
      <c r="BV160" s="152" t="s">
        <v>121</v>
      </c>
      <c r="BW160" s="152" t="s">
        <v>127</v>
      </c>
      <c r="BX160" s="152" t="s">
        <v>127</v>
      </c>
      <c r="BY160" s="152" t="s">
        <v>121</v>
      </c>
      <c r="BZ160" s="152" t="s">
        <v>6583</v>
      </c>
    </row>
    <row r="161" spans="1:78" x14ac:dyDescent="0.35">
      <c r="A161" s="152" t="s">
        <v>441</v>
      </c>
      <c r="B161" s="152" t="s">
        <v>442</v>
      </c>
      <c r="C161" s="152" t="s">
        <v>130</v>
      </c>
      <c r="D161" s="152" t="s">
        <v>102</v>
      </c>
      <c r="E161" s="152" t="s">
        <v>103</v>
      </c>
      <c r="F161" s="152" t="s">
        <v>443</v>
      </c>
      <c r="G161" s="152" t="s">
        <v>444</v>
      </c>
      <c r="H161" s="152" t="s">
        <v>106</v>
      </c>
      <c r="I161" s="152" t="s">
        <v>445</v>
      </c>
      <c r="J161" s="152" t="s">
        <v>183</v>
      </c>
      <c r="K161" s="275">
        <v>2502078</v>
      </c>
      <c r="M161" s="152" t="s">
        <v>6558</v>
      </c>
      <c r="O161" s="197"/>
      <c r="P161" s="275">
        <v>2502078</v>
      </c>
      <c r="Q161" s="152">
        <v>1</v>
      </c>
      <c r="R161" s="152">
        <v>0</v>
      </c>
      <c r="S161" s="152">
        <v>1989</v>
      </c>
      <c r="T161" s="152" t="s">
        <v>109</v>
      </c>
      <c r="V161" s="152">
        <v>452</v>
      </c>
      <c r="W161" s="152" t="s">
        <v>393</v>
      </c>
      <c r="X161" s="152" t="s">
        <v>111</v>
      </c>
      <c r="AH161" s="152" t="s">
        <v>121</v>
      </c>
      <c r="AI161" s="152" t="s">
        <v>127</v>
      </c>
      <c r="AK161" s="152" t="s">
        <v>170</v>
      </c>
      <c r="AL161" s="152" t="s">
        <v>194</v>
      </c>
      <c r="AT161" s="152" t="s">
        <v>127</v>
      </c>
      <c r="AX161" s="152" t="s">
        <v>123</v>
      </c>
      <c r="AY161" s="278">
        <v>0.9</v>
      </c>
      <c r="AZ161" s="152" t="s">
        <v>124</v>
      </c>
      <c r="BA161" s="152" t="s">
        <v>118</v>
      </c>
      <c r="BB161" s="152" t="s">
        <v>125</v>
      </c>
      <c r="BC161" s="152" t="s">
        <v>124</v>
      </c>
      <c r="BD161" s="152" t="s">
        <v>137</v>
      </c>
      <c r="BE161" s="152" t="s">
        <v>127</v>
      </c>
      <c r="BF161" s="152" t="s">
        <v>118</v>
      </c>
      <c r="BL161" s="152" t="s">
        <v>118</v>
      </c>
      <c r="BM161" s="277">
        <v>44929</v>
      </c>
      <c r="BN161" s="152" t="s">
        <v>118</v>
      </c>
      <c r="BO161" s="152" t="s">
        <v>128</v>
      </c>
      <c r="BP161" s="152" t="s">
        <v>127</v>
      </c>
      <c r="BR161" s="152" t="s">
        <v>127</v>
      </c>
    </row>
    <row r="162" spans="1:78" x14ac:dyDescent="0.35">
      <c r="B162" s="152" t="s">
        <v>593</v>
      </c>
      <c r="D162" s="152" t="s">
        <v>161</v>
      </c>
      <c r="E162" s="152" t="s">
        <v>594</v>
      </c>
      <c r="F162" s="152" t="s">
        <v>595</v>
      </c>
      <c r="G162" s="152" t="s">
        <v>596</v>
      </c>
      <c r="H162" s="152" t="s">
        <v>162</v>
      </c>
      <c r="I162" s="152" t="s">
        <v>597</v>
      </c>
      <c r="J162" s="152" t="s">
        <v>288</v>
      </c>
      <c r="K162" s="275">
        <v>428590</v>
      </c>
      <c r="M162" s="152" t="s">
        <v>6558</v>
      </c>
      <c r="O162" s="197"/>
      <c r="P162" s="275">
        <v>428590</v>
      </c>
      <c r="Q162" s="152">
        <v>1</v>
      </c>
      <c r="R162" s="152">
        <v>0</v>
      </c>
      <c r="T162" s="152" t="s">
        <v>164</v>
      </c>
      <c r="V162" s="152">
        <v>100</v>
      </c>
      <c r="W162" s="152" t="s">
        <v>502</v>
      </c>
      <c r="X162" s="152" t="s">
        <v>111</v>
      </c>
      <c r="Y162" s="152" t="s">
        <v>598</v>
      </c>
      <c r="Z162" s="152" t="s">
        <v>136</v>
      </c>
      <c r="AA162" s="152" t="s">
        <v>135</v>
      </c>
      <c r="AB162" s="152" t="s">
        <v>599</v>
      </c>
      <c r="AE162" s="152" t="s">
        <v>168</v>
      </c>
      <c r="AF162" s="152" t="s">
        <v>503</v>
      </c>
      <c r="AH162" s="277">
        <v>43320</v>
      </c>
      <c r="AI162" s="152" t="s">
        <v>118</v>
      </c>
      <c r="AN162" s="152" t="s">
        <v>121</v>
      </c>
      <c r="AO162" s="152" t="s">
        <v>121</v>
      </c>
      <c r="BE162" s="152" t="s">
        <v>127</v>
      </c>
      <c r="BF162" s="152" t="s">
        <v>127</v>
      </c>
      <c r="BG162" s="152" t="s">
        <v>118</v>
      </c>
      <c r="BI162" s="152" t="s">
        <v>174</v>
      </c>
      <c r="BJ162" s="152" t="s">
        <v>127</v>
      </c>
      <c r="BR162" s="152" t="s">
        <v>127</v>
      </c>
      <c r="BU162" s="152" t="s">
        <v>127</v>
      </c>
      <c r="BV162" s="152" t="s">
        <v>121</v>
      </c>
      <c r="BW162" s="152" t="s">
        <v>127</v>
      </c>
      <c r="BX162" s="152" t="s">
        <v>127</v>
      </c>
      <c r="BY162" s="152" t="s">
        <v>121</v>
      </c>
    </row>
    <row r="163" spans="1:78" x14ac:dyDescent="0.35">
      <c r="A163" s="152">
        <v>1271</v>
      </c>
      <c r="B163" s="152" t="s">
        <v>586</v>
      </c>
      <c r="C163" s="152" t="s">
        <v>130</v>
      </c>
      <c r="D163" s="152" t="s">
        <v>102</v>
      </c>
      <c r="E163" s="152" t="s">
        <v>103</v>
      </c>
      <c r="F163" s="152" t="s">
        <v>587</v>
      </c>
      <c r="G163" s="152" t="s">
        <v>588</v>
      </c>
      <c r="H163" s="152" t="s">
        <v>106</v>
      </c>
      <c r="I163" s="152" t="s">
        <v>589</v>
      </c>
      <c r="J163" s="152" t="s">
        <v>108</v>
      </c>
      <c r="K163" s="275">
        <v>444259</v>
      </c>
      <c r="M163" s="152" t="s">
        <v>6558</v>
      </c>
      <c r="O163" s="197"/>
      <c r="P163" s="275">
        <v>444259</v>
      </c>
      <c r="Q163" s="152">
        <v>1</v>
      </c>
      <c r="R163" s="152">
        <v>0</v>
      </c>
      <c r="T163" s="152" t="s">
        <v>289</v>
      </c>
      <c r="V163" s="152">
        <v>25</v>
      </c>
      <c r="W163" s="152" t="s">
        <v>502</v>
      </c>
      <c r="X163" s="152" t="s">
        <v>111</v>
      </c>
      <c r="Y163" s="152" t="s">
        <v>112</v>
      </c>
      <c r="Z163" s="152" t="s">
        <v>113</v>
      </c>
      <c r="AA163" s="152" t="s">
        <v>135</v>
      </c>
      <c r="AB163" s="152" t="s">
        <v>115</v>
      </c>
      <c r="AE163" s="152" t="s">
        <v>398</v>
      </c>
      <c r="AF163" s="152" t="s">
        <v>117</v>
      </c>
      <c r="AK163" s="152" t="s">
        <v>136</v>
      </c>
      <c r="AL163" s="152" t="s">
        <v>136</v>
      </c>
      <c r="AN163" s="152" t="s">
        <v>121</v>
      </c>
      <c r="AO163" s="152" t="s">
        <v>121</v>
      </c>
      <c r="BG163" s="152" t="s">
        <v>118</v>
      </c>
      <c r="BI163" s="152" t="s">
        <v>174</v>
      </c>
      <c r="BJ163" s="152" t="s">
        <v>127</v>
      </c>
      <c r="BR163" s="152" t="s">
        <v>127</v>
      </c>
      <c r="BU163" s="152" t="s">
        <v>127</v>
      </c>
      <c r="BV163" s="152" t="s">
        <v>121</v>
      </c>
      <c r="BW163" s="152" t="s">
        <v>127</v>
      </c>
      <c r="BX163" s="152" t="s">
        <v>127</v>
      </c>
      <c r="BY163" s="152" t="s">
        <v>121</v>
      </c>
    </row>
    <row r="164" spans="1:78" x14ac:dyDescent="0.35">
      <c r="A164" s="152">
        <v>1107</v>
      </c>
      <c r="B164" s="152" t="s">
        <v>600</v>
      </c>
      <c r="C164" s="152" t="s">
        <v>130</v>
      </c>
      <c r="D164" s="152" t="s">
        <v>102</v>
      </c>
      <c r="E164" s="152" t="s">
        <v>601</v>
      </c>
      <c r="F164" s="152" t="s">
        <v>602</v>
      </c>
      <c r="G164" s="152" t="s">
        <v>603</v>
      </c>
      <c r="H164" s="152" t="s">
        <v>162</v>
      </c>
      <c r="I164" s="152" t="s">
        <v>604</v>
      </c>
      <c r="J164" s="152" t="s">
        <v>108</v>
      </c>
      <c r="K164" s="275">
        <v>407582</v>
      </c>
      <c r="M164" s="152" t="s">
        <v>6558</v>
      </c>
      <c r="O164" s="197"/>
      <c r="P164" s="275">
        <v>407582</v>
      </c>
      <c r="Q164" s="152">
        <v>1</v>
      </c>
      <c r="R164" s="152">
        <v>0</v>
      </c>
      <c r="T164" s="152" t="s">
        <v>109</v>
      </c>
      <c r="V164" s="152">
        <v>164.83</v>
      </c>
      <c r="W164" s="152" t="s">
        <v>146</v>
      </c>
      <c r="X164" s="152" t="s">
        <v>111</v>
      </c>
      <c r="AK164" s="152" t="s">
        <v>119</v>
      </c>
      <c r="AL164" s="152" t="s">
        <v>120</v>
      </c>
      <c r="AT164" s="152" t="s">
        <v>127</v>
      </c>
      <c r="BA164" s="152" t="s">
        <v>118</v>
      </c>
      <c r="BB164" s="152" t="s">
        <v>151</v>
      </c>
      <c r="BD164" s="152" t="s">
        <v>174</v>
      </c>
      <c r="BL164" s="152" t="s">
        <v>118</v>
      </c>
      <c r="BM164" s="277">
        <v>45301</v>
      </c>
      <c r="BN164" s="152" t="s">
        <v>127</v>
      </c>
      <c r="BO164" s="152" t="s">
        <v>121</v>
      </c>
      <c r="BP164" s="152" t="s">
        <v>127</v>
      </c>
      <c r="BR164" s="152" t="s">
        <v>127</v>
      </c>
    </row>
    <row r="165" spans="1:78" x14ac:dyDescent="0.35">
      <c r="B165" s="152" t="s">
        <v>523</v>
      </c>
      <c r="C165" s="152" t="s">
        <v>524</v>
      </c>
      <c r="D165" s="152" t="s">
        <v>525</v>
      </c>
      <c r="E165" s="152" t="s">
        <v>156</v>
      </c>
      <c r="F165" s="152" t="s">
        <v>526</v>
      </c>
      <c r="G165" s="152" t="s">
        <v>527</v>
      </c>
      <c r="H165" s="152" t="s">
        <v>106</v>
      </c>
      <c r="I165" s="152" t="s">
        <v>528</v>
      </c>
      <c r="J165" s="152" t="s">
        <v>183</v>
      </c>
      <c r="K165" s="275">
        <v>1301207</v>
      </c>
      <c r="M165" s="152" t="s">
        <v>458</v>
      </c>
      <c r="O165" s="197"/>
      <c r="P165" s="152" t="s">
        <v>6560</v>
      </c>
      <c r="U165" s="152">
        <v>6711.14</v>
      </c>
      <c r="V165" s="152">
        <v>623.48</v>
      </c>
      <c r="X165" s="152" t="s">
        <v>111</v>
      </c>
    </row>
    <row r="166" spans="1:78" x14ac:dyDescent="0.35">
      <c r="A166" s="152">
        <v>1232</v>
      </c>
      <c r="B166" s="152" t="s">
        <v>498</v>
      </c>
      <c r="C166" s="152" t="s">
        <v>130</v>
      </c>
      <c r="D166" s="152" t="s">
        <v>102</v>
      </c>
      <c r="E166" s="152" t="s">
        <v>103</v>
      </c>
      <c r="F166" s="152" t="s">
        <v>499</v>
      </c>
      <c r="G166" s="152" t="s">
        <v>500</v>
      </c>
      <c r="H166" s="152" t="s">
        <v>106</v>
      </c>
      <c r="I166" s="152" t="s">
        <v>501</v>
      </c>
      <c r="J166" s="152" t="s">
        <v>108</v>
      </c>
      <c r="K166" s="275">
        <v>1588040</v>
      </c>
      <c r="M166" s="152" t="s">
        <v>6558</v>
      </c>
      <c r="O166" s="197"/>
      <c r="P166" s="275">
        <v>1588040</v>
      </c>
      <c r="Q166" s="152">
        <v>1</v>
      </c>
      <c r="R166" s="152">
        <v>0</v>
      </c>
      <c r="S166" s="152" t="s">
        <v>379</v>
      </c>
      <c r="T166" s="152" t="s">
        <v>109</v>
      </c>
      <c r="V166" s="152">
        <v>376</v>
      </c>
      <c r="W166" s="152" t="s">
        <v>502</v>
      </c>
      <c r="X166" s="152" t="s">
        <v>111</v>
      </c>
      <c r="Y166" s="152" t="s">
        <v>112</v>
      </c>
      <c r="Z166" s="152" t="s">
        <v>113</v>
      </c>
      <c r="AA166" s="152" t="s">
        <v>135</v>
      </c>
      <c r="AB166" s="152" t="s">
        <v>115</v>
      </c>
      <c r="AE166" s="152" t="s">
        <v>304</v>
      </c>
      <c r="AF166" s="152" t="s">
        <v>503</v>
      </c>
      <c r="AH166" s="152" t="s">
        <v>121</v>
      </c>
      <c r="AK166" s="152" t="s">
        <v>119</v>
      </c>
      <c r="AL166" s="152" t="s">
        <v>120</v>
      </c>
      <c r="AN166" s="152" t="s">
        <v>121</v>
      </c>
      <c r="AO166" s="152" t="s">
        <v>121</v>
      </c>
      <c r="AT166" s="152" t="s">
        <v>127</v>
      </c>
      <c r="AX166" s="152" t="s">
        <v>123</v>
      </c>
      <c r="AY166" s="278">
        <v>0.95</v>
      </c>
      <c r="BA166" s="152" t="s">
        <v>127</v>
      </c>
      <c r="BD166" s="152" t="s">
        <v>174</v>
      </c>
      <c r="BG166" s="152" t="s">
        <v>118</v>
      </c>
      <c r="BJ166" s="152" t="s">
        <v>127</v>
      </c>
      <c r="BL166" s="152" t="s">
        <v>118</v>
      </c>
      <c r="BM166" s="277">
        <v>44929</v>
      </c>
      <c r="BN166" s="152" t="s">
        <v>118</v>
      </c>
      <c r="BO166" s="152" t="s">
        <v>128</v>
      </c>
      <c r="BP166" s="152" t="s">
        <v>127</v>
      </c>
      <c r="BR166" s="152" t="s">
        <v>127</v>
      </c>
      <c r="BU166" s="152" t="s">
        <v>127</v>
      </c>
      <c r="BV166" s="152" t="s">
        <v>121</v>
      </c>
      <c r="BW166" s="152" t="s">
        <v>127</v>
      </c>
      <c r="BX166" s="152" t="s">
        <v>127</v>
      </c>
      <c r="BY166" s="152" t="s">
        <v>121</v>
      </c>
    </row>
    <row r="167" spans="1:78" x14ac:dyDescent="0.35">
      <c r="B167" s="152" t="s">
        <v>362</v>
      </c>
      <c r="D167" s="152" t="s">
        <v>102</v>
      </c>
      <c r="E167" s="152" t="s">
        <v>103</v>
      </c>
      <c r="F167" s="152" t="s">
        <v>363</v>
      </c>
      <c r="G167" s="152" t="s">
        <v>364</v>
      </c>
      <c r="H167" s="152" t="s">
        <v>162</v>
      </c>
      <c r="I167" s="152" t="s">
        <v>365</v>
      </c>
      <c r="J167" s="152" t="s">
        <v>288</v>
      </c>
      <c r="K167" s="275">
        <v>5808500</v>
      </c>
      <c r="M167" s="152" t="s">
        <v>6558</v>
      </c>
      <c r="O167" s="197"/>
      <c r="P167" s="275">
        <v>5808500</v>
      </c>
      <c r="Q167" s="152">
        <v>1</v>
      </c>
      <c r="R167" s="152">
        <v>0</v>
      </c>
      <c r="V167" s="152" t="s">
        <v>6559</v>
      </c>
      <c r="X167" s="152" t="s">
        <v>111</v>
      </c>
    </row>
    <row r="168" spans="1:78" x14ac:dyDescent="0.35">
      <c r="B168" s="152" t="s">
        <v>384</v>
      </c>
      <c r="C168" s="152" t="s">
        <v>385</v>
      </c>
      <c r="D168" s="152" t="s">
        <v>102</v>
      </c>
      <c r="E168" s="152" t="s">
        <v>156</v>
      </c>
      <c r="F168" s="152" t="s">
        <v>386</v>
      </c>
      <c r="G168" s="152" t="s">
        <v>387</v>
      </c>
      <c r="H168" s="152" t="s">
        <v>106</v>
      </c>
      <c r="I168" s="152" t="s">
        <v>388</v>
      </c>
      <c r="J168" s="152" t="s">
        <v>183</v>
      </c>
      <c r="K168" s="275">
        <v>4320000</v>
      </c>
      <c r="M168" s="152">
        <v>1</v>
      </c>
      <c r="O168" s="197"/>
      <c r="P168" s="275">
        <v>4320000</v>
      </c>
      <c r="U168" s="152">
        <v>28304.26</v>
      </c>
      <c r="V168" s="276">
        <v>2629.53</v>
      </c>
      <c r="X168" s="152" t="s">
        <v>111</v>
      </c>
    </row>
    <row r="169" spans="1:78" x14ac:dyDescent="0.35">
      <c r="A169" s="152">
        <v>1720</v>
      </c>
      <c r="B169" s="152" t="s">
        <v>519</v>
      </c>
      <c r="C169" s="152" t="s">
        <v>130</v>
      </c>
      <c r="D169" s="152" t="s">
        <v>102</v>
      </c>
      <c r="E169" s="152" t="s">
        <v>156</v>
      </c>
      <c r="F169" s="152" t="s">
        <v>520</v>
      </c>
      <c r="G169" s="152" t="s">
        <v>521</v>
      </c>
      <c r="H169" s="152" t="s">
        <v>106</v>
      </c>
      <c r="I169" s="152" t="s">
        <v>522</v>
      </c>
      <c r="J169" s="152" t="s">
        <v>108</v>
      </c>
      <c r="K169" s="275">
        <v>1451993</v>
      </c>
      <c r="M169" s="152" t="s">
        <v>6558</v>
      </c>
      <c r="O169" s="197"/>
      <c r="P169" s="275">
        <v>1451993</v>
      </c>
      <c r="V169" s="152" t="s">
        <v>6558</v>
      </c>
      <c r="X169" s="152" t="s">
        <v>111</v>
      </c>
      <c r="AH169" s="277">
        <v>45568</v>
      </c>
      <c r="AI169" s="152" t="s">
        <v>118</v>
      </c>
      <c r="AT169" s="152" t="s">
        <v>127</v>
      </c>
      <c r="AX169" s="152" t="s">
        <v>123</v>
      </c>
      <c r="AY169" s="278">
        <v>0.95</v>
      </c>
      <c r="AZ169" s="152" t="s">
        <v>124</v>
      </c>
      <c r="BA169" s="152" t="s">
        <v>127</v>
      </c>
      <c r="BN169" s="152" t="s">
        <v>118</v>
      </c>
      <c r="BO169" s="152" t="s">
        <v>128</v>
      </c>
    </row>
    <row r="170" spans="1:78" x14ac:dyDescent="0.35">
      <c r="A170" s="152">
        <v>1724</v>
      </c>
      <c r="B170" s="152" t="s">
        <v>590</v>
      </c>
      <c r="C170" s="152" t="s">
        <v>130</v>
      </c>
      <c r="D170" s="152" t="s">
        <v>102</v>
      </c>
      <c r="E170" s="152" t="s">
        <v>142</v>
      </c>
      <c r="F170" s="152" t="s">
        <v>591</v>
      </c>
      <c r="G170" s="152" t="s">
        <v>591</v>
      </c>
      <c r="H170" s="152" t="s">
        <v>106</v>
      </c>
      <c r="I170" s="152" t="s">
        <v>592</v>
      </c>
      <c r="J170" s="152" t="s">
        <v>183</v>
      </c>
      <c r="K170" s="275">
        <v>441728</v>
      </c>
      <c r="M170" s="152" t="s">
        <v>6558</v>
      </c>
      <c r="O170" s="197"/>
      <c r="P170" s="275">
        <v>441728</v>
      </c>
      <c r="Q170" s="152">
        <v>2</v>
      </c>
      <c r="R170" s="152">
        <v>0</v>
      </c>
      <c r="S170" s="152">
        <v>1950</v>
      </c>
      <c r="T170" s="152" t="s">
        <v>164</v>
      </c>
      <c r="V170" s="152">
        <v>95</v>
      </c>
      <c r="W170" s="152" t="s">
        <v>235</v>
      </c>
      <c r="X170" s="152" t="s">
        <v>111</v>
      </c>
      <c r="AH170" s="152" t="s">
        <v>6561</v>
      </c>
      <c r="AI170" s="152" t="s">
        <v>118</v>
      </c>
      <c r="AT170" s="152" t="s">
        <v>127</v>
      </c>
      <c r="AX170" s="152" t="s">
        <v>1196</v>
      </c>
      <c r="AY170" s="278">
        <v>0.25</v>
      </c>
      <c r="AZ170" s="152" t="s">
        <v>983</v>
      </c>
      <c r="BA170" s="152" t="s">
        <v>118</v>
      </c>
      <c r="BB170" s="152" t="s">
        <v>241</v>
      </c>
      <c r="BC170" s="152" t="s">
        <v>983</v>
      </c>
      <c r="BL170" s="152" t="s">
        <v>118</v>
      </c>
      <c r="BM170" s="277">
        <v>44201</v>
      </c>
      <c r="BN170" s="152" t="s">
        <v>127</v>
      </c>
      <c r="BO170" s="152" t="s">
        <v>121</v>
      </c>
      <c r="BP170" s="152" t="s">
        <v>127</v>
      </c>
      <c r="BR170" s="152" t="s">
        <v>127</v>
      </c>
      <c r="BZ170" s="152" t="s">
        <v>6557</v>
      </c>
    </row>
    <row r="171" spans="1:78" x14ac:dyDescent="0.35">
      <c r="A171" s="152">
        <v>1402</v>
      </c>
      <c r="B171" s="152" t="s">
        <v>481</v>
      </c>
      <c r="C171" s="152" t="s">
        <v>130</v>
      </c>
      <c r="D171" s="152" t="s">
        <v>102</v>
      </c>
      <c r="E171" s="152" t="s">
        <v>103</v>
      </c>
      <c r="F171" s="152" t="s">
        <v>482</v>
      </c>
      <c r="G171" s="152" t="s">
        <v>483</v>
      </c>
      <c r="H171" s="152" t="s">
        <v>106</v>
      </c>
      <c r="I171" s="152" t="s">
        <v>484</v>
      </c>
      <c r="J171" s="152" t="s">
        <v>201</v>
      </c>
      <c r="K171" s="275">
        <v>1639409</v>
      </c>
      <c r="M171" s="152" t="s">
        <v>6558</v>
      </c>
      <c r="O171" s="197"/>
      <c r="P171" s="275">
        <v>1639409</v>
      </c>
      <c r="Q171" s="152">
        <v>1</v>
      </c>
      <c r="S171" s="152" t="s">
        <v>485</v>
      </c>
      <c r="U171" s="276">
        <v>3649</v>
      </c>
      <c r="V171" s="152">
        <v>339</v>
      </c>
      <c r="W171" s="152" t="s">
        <v>202</v>
      </c>
      <c r="X171" s="152" t="s">
        <v>111</v>
      </c>
      <c r="AH171" s="152" t="s">
        <v>6584</v>
      </c>
      <c r="AI171" s="152" t="s">
        <v>118</v>
      </c>
      <c r="AK171" s="152" t="s">
        <v>148</v>
      </c>
      <c r="AL171" s="152" t="s">
        <v>221</v>
      </c>
      <c r="AT171" s="152" t="s">
        <v>127</v>
      </c>
      <c r="AX171" s="152" t="s">
        <v>123</v>
      </c>
      <c r="AY171" s="278">
        <v>1</v>
      </c>
      <c r="BA171" s="152" t="s">
        <v>118</v>
      </c>
      <c r="BB171" s="152" t="s">
        <v>125</v>
      </c>
      <c r="BC171" s="152" t="s">
        <v>124</v>
      </c>
      <c r="BL171" s="152" t="s">
        <v>118</v>
      </c>
      <c r="BM171" s="277">
        <v>45295</v>
      </c>
      <c r="BP171" s="152" t="s">
        <v>118</v>
      </c>
      <c r="BR171" s="152" t="s">
        <v>118</v>
      </c>
      <c r="BS171" s="152">
        <v>10.4</v>
      </c>
      <c r="BT171" s="152" t="s">
        <v>153</v>
      </c>
    </row>
    <row r="172" spans="1:78" x14ac:dyDescent="0.35">
      <c r="B172" s="152" t="s">
        <v>389</v>
      </c>
      <c r="D172" s="152" t="s">
        <v>102</v>
      </c>
      <c r="E172" s="152" t="s">
        <v>103</v>
      </c>
      <c r="F172" s="152" t="s">
        <v>390</v>
      </c>
      <c r="G172" s="152" t="s">
        <v>391</v>
      </c>
      <c r="H172" s="152" t="s">
        <v>106</v>
      </c>
      <c r="I172" s="152" t="s">
        <v>392</v>
      </c>
      <c r="J172" s="152" t="s">
        <v>215</v>
      </c>
      <c r="K172" s="275">
        <v>4108390</v>
      </c>
      <c r="M172" s="152" t="s">
        <v>6558</v>
      </c>
      <c r="O172" s="197"/>
      <c r="P172" s="275">
        <v>4108390</v>
      </c>
      <c r="V172" s="276">
        <v>1292</v>
      </c>
      <c r="W172" s="152" t="s">
        <v>393</v>
      </c>
      <c r="X172" s="152" t="s">
        <v>111</v>
      </c>
      <c r="AT172" s="152" t="s">
        <v>127</v>
      </c>
      <c r="AX172" s="152" t="s">
        <v>123</v>
      </c>
      <c r="AY172" s="278">
        <v>1</v>
      </c>
      <c r="AZ172" s="152" t="s">
        <v>124</v>
      </c>
      <c r="BA172" s="152" t="s">
        <v>118</v>
      </c>
      <c r="BB172" s="152" t="s">
        <v>125</v>
      </c>
      <c r="BC172" s="152" t="s">
        <v>124</v>
      </c>
      <c r="BL172" s="152" t="s">
        <v>118</v>
      </c>
      <c r="BM172" s="277">
        <v>44571</v>
      </c>
      <c r="BP172" s="152" t="s">
        <v>127</v>
      </c>
      <c r="BR172" s="152" t="s">
        <v>118</v>
      </c>
      <c r="BS172" s="152">
        <v>14.4</v>
      </c>
      <c r="BT172" s="152" t="s">
        <v>153</v>
      </c>
    </row>
    <row r="173" spans="1:78" x14ac:dyDescent="0.35">
      <c r="A173" s="152">
        <v>1406</v>
      </c>
      <c r="B173" s="152" t="s">
        <v>435</v>
      </c>
      <c r="C173" s="152" t="s">
        <v>436</v>
      </c>
      <c r="D173" s="152" t="s">
        <v>102</v>
      </c>
      <c r="F173" s="152" t="s">
        <v>437</v>
      </c>
      <c r="G173" s="152" t="s">
        <v>438</v>
      </c>
      <c r="H173" s="152" t="s">
        <v>106</v>
      </c>
      <c r="I173" s="152" t="s">
        <v>439</v>
      </c>
      <c r="J173" s="152" t="s">
        <v>215</v>
      </c>
      <c r="K173" s="275">
        <v>2656797</v>
      </c>
      <c r="M173" s="152" t="s">
        <v>440</v>
      </c>
      <c r="O173" s="197"/>
      <c r="P173" s="152" t="s">
        <v>6565</v>
      </c>
      <c r="Q173" s="152">
        <v>1</v>
      </c>
      <c r="R173" s="152">
        <v>0</v>
      </c>
      <c r="S173" s="152" t="s">
        <v>260</v>
      </c>
      <c r="T173" s="152" t="s">
        <v>109</v>
      </c>
      <c r="V173" s="152">
        <v>590</v>
      </c>
      <c r="W173" s="152" t="s">
        <v>393</v>
      </c>
      <c r="X173" s="152" t="s">
        <v>111</v>
      </c>
      <c r="Y173" s="152" t="s">
        <v>112</v>
      </c>
      <c r="Z173" s="152" t="s">
        <v>113</v>
      </c>
      <c r="AA173" s="152" t="s">
        <v>135</v>
      </c>
      <c r="AB173" s="152" t="s">
        <v>115</v>
      </c>
      <c r="AE173" s="152" t="s">
        <v>168</v>
      </c>
      <c r="AG173" s="278">
        <v>1</v>
      </c>
      <c r="AH173" s="277">
        <v>45421</v>
      </c>
      <c r="AI173" s="152" t="s">
        <v>118</v>
      </c>
      <c r="AK173" s="152" t="s">
        <v>119</v>
      </c>
      <c r="AL173" s="152" t="s">
        <v>120</v>
      </c>
      <c r="AN173" s="152" t="s">
        <v>121</v>
      </c>
      <c r="AO173" s="152" t="s">
        <v>121</v>
      </c>
      <c r="AT173" s="152" t="s">
        <v>127</v>
      </c>
      <c r="AX173" s="152" t="s">
        <v>123</v>
      </c>
      <c r="AY173" s="278">
        <v>0.95</v>
      </c>
      <c r="AZ173" s="152" t="s">
        <v>124</v>
      </c>
      <c r="BA173" s="152" t="s">
        <v>118</v>
      </c>
      <c r="BB173" s="152" t="s">
        <v>125</v>
      </c>
      <c r="BC173" s="152" t="s">
        <v>124</v>
      </c>
      <c r="BD173" s="152" t="s">
        <v>137</v>
      </c>
      <c r="BE173" s="152" t="s">
        <v>127</v>
      </c>
      <c r="BF173" s="152" t="s">
        <v>118</v>
      </c>
      <c r="BG173" s="152" t="s">
        <v>118</v>
      </c>
      <c r="BJ173" s="152" t="s">
        <v>118</v>
      </c>
      <c r="BL173" s="152" t="s">
        <v>118</v>
      </c>
      <c r="BM173" s="277">
        <v>44202</v>
      </c>
      <c r="BN173" s="152" t="s">
        <v>118</v>
      </c>
      <c r="BO173" s="152" t="s">
        <v>128</v>
      </c>
      <c r="BP173" s="152" t="s">
        <v>127</v>
      </c>
      <c r="BR173" s="152" t="s">
        <v>127</v>
      </c>
      <c r="BU173" s="152" t="s">
        <v>127</v>
      </c>
      <c r="BV173" s="152" t="s">
        <v>121</v>
      </c>
      <c r="BW173" s="152" t="s">
        <v>127</v>
      </c>
      <c r="BX173" s="152" t="s">
        <v>127</v>
      </c>
      <c r="BY173" s="152" t="s">
        <v>121</v>
      </c>
    </row>
    <row r="174" spans="1:78" x14ac:dyDescent="0.35">
      <c r="A174" s="152">
        <v>1254</v>
      </c>
      <c r="B174" s="152" t="s">
        <v>538</v>
      </c>
      <c r="C174" s="152" t="s">
        <v>130</v>
      </c>
      <c r="D174" s="152" t="s">
        <v>102</v>
      </c>
      <c r="E174" s="152" t="s">
        <v>103</v>
      </c>
      <c r="F174" s="152" t="s">
        <v>539</v>
      </c>
      <c r="G174" s="152" t="s">
        <v>540</v>
      </c>
      <c r="H174" s="152" t="s">
        <v>106</v>
      </c>
      <c r="I174" s="152" t="s">
        <v>541</v>
      </c>
      <c r="J174" s="152" t="s">
        <v>108</v>
      </c>
      <c r="K174" s="275">
        <v>965724</v>
      </c>
      <c r="M174" s="152" t="s">
        <v>6558</v>
      </c>
      <c r="O174" s="197"/>
      <c r="P174" s="275">
        <v>965724</v>
      </c>
      <c r="Q174" s="152">
        <v>1</v>
      </c>
      <c r="R174" s="152">
        <v>0</v>
      </c>
      <c r="S174" s="152">
        <v>1890</v>
      </c>
      <c r="T174" s="152" t="s">
        <v>109</v>
      </c>
      <c r="U174" s="276">
        <v>1829.88</v>
      </c>
      <c r="V174" s="152">
        <v>170</v>
      </c>
      <c r="W174" s="152" t="s">
        <v>232</v>
      </c>
      <c r="X174" s="152" t="s">
        <v>111</v>
      </c>
      <c r="Y174" s="152" t="s">
        <v>112</v>
      </c>
      <c r="Z174" s="152" t="s">
        <v>113</v>
      </c>
      <c r="AA174" s="152" t="s">
        <v>135</v>
      </c>
      <c r="AB174" s="152" t="s">
        <v>115</v>
      </c>
      <c r="AE174" s="152" t="s">
        <v>116</v>
      </c>
      <c r="AF174" s="152" t="s">
        <v>117</v>
      </c>
      <c r="AH174" s="277">
        <v>45574</v>
      </c>
      <c r="AI174" s="152" t="s">
        <v>118</v>
      </c>
      <c r="AK174" s="152" t="s">
        <v>119</v>
      </c>
      <c r="AL174" s="152" t="s">
        <v>120</v>
      </c>
      <c r="AN174" s="152" t="s">
        <v>121</v>
      </c>
      <c r="AO174" s="152" t="s">
        <v>121</v>
      </c>
      <c r="AT174" s="152" t="s">
        <v>127</v>
      </c>
      <c r="AX174" s="152" t="s">
        <v>174</v>
      </c>
      <c r="BA174" s="152" t="s">
        <v>118</v>
      </c>
      <c r="BB174" s="152" t="s">
        <v>125</v>
      </c>
      <c r="BD174" s="152" t="s">
        <v>174</v>
      </c>
      <c r="BG174" s="152" t="s">
        <v>118</v>
      </c>
      <c r="BI174" s="152" t="s">
        <v>174</v>
      </c>
      <c r="BJ174" s="152" t="s">
        <v>127</v>
      </c>
      <c r="BL174" s="152" t="s">
        <v>127</v>
      </c>
      <c r="BM174" s="277">
        <v>43833</v>
      </c>
      <c r="BN174" s="152" t="s">
        <v>118</v>
      </c>
      <c r="BO174" s="152" t="s">
        <v>128</v>
      </c>
      <c r="BP174" s="152" t="s">
        <v>127</v>
      </c>
      <c r="BR174" s="152" t="s">
        <v>127</v>
      </c>
      <c r="BU174" s="152" t="s">
        <v>127</v>
      </c>
      <c r="BV174" s="152" t="s">
        <v>121</v>
      </c>
      <c r="BW174" s="152" t="s">
        <v>127</v>
      </c>
      <c r="BX174" s="152" t="s">
        <v>127</v>
      </c>
      <c r="BY174" s="152" t="s">
        <v>121</v>
      </c>
    </row>
    <row r="175" spans="1:78" x14ac:dyDescent="0.35">
      <c r="A175" s="152">
        <v>1214</v>
      </c>
      <c r="B175" s="152" t="s">
        <v>306</v>
      </c>
      <c r="C175" s="152" t="s">
        <v>307</v>
      </c>
      <c r="D175" s="152" t="s">
        <v>308</v>
      </c>
      <c r="E175" s="152" t="s">
        <v>103</v>
      </c>
      <c r="F175" s="152" t="s">
        <v>309</v>
      </c>
      <c r="G175" s="152" t="s">
        <v>213</v>
      </c>
      <c r="H175" s="152" t="s">
        <v>106</v>
      </c>
      <c r="I175" s="152" t="s">
        <v>310</v>
      </c>
      <c r="J175" s="152" t="s">
        <v>183</v>
      </c>
      <c r="K175" s="275">
        <v>12133800</v>
      </c>
      <c r="M175" s="152" t="s">
        <v>6558</v>
      </c>
      <c r="O175" s="197"/>
      <c r="P175" s="275">
        <v>12133800</v>
      </c>
      <c r="U175" s="152">
        <v>516.13</v>
      </c>
      <c r="V175" s="152">
        <v>47.95</v>
      </c>
      <c r="X175" s="152" t="s">
        <v>111</v>
      </c>
    </row>
    <row r="176" spans="1:78" x14ac:dyDescent="0.35">
      <c r="A176" s="152">
        <v>1720</v>
      </c>
      <c r="B176" s="152" t="s">
        <v>519</v>
      </c>
      <c r="C176" s="152" t="s">
        <v>904</v>
      </c>
      <c r="D176" s="152" t="s">
        <v>102</v>
      </c>
      <c r="E176" s="152" t="s">
        <v>103</v>
      </c>
      <c r="F176" s="152" t="s">
        <v>905</v>
      </c>
      <c r="G176" s="152" t="s">
        <v>906</v>
      </c>
      <c r="H176" s="152" t="s">
        <v>106</v>
      </c>
      <c r="I176" s="152" t="s">
        <v>907</v>
      </c>
      <c r="J176" s="152" t="s">
        <v>108</v>
      </c>
      <c r="M176" s="152" t="s">
        <v>6559</v>
      </c>
      <c r="O176" s="197"/>
      <c r="P176" s="152" t="s">
        <v>6558</v>
      </c>
      <c r="Q176" s="152">
        <v>1</v>
      </c>
      <c r="R176" s="152">
        <v>0</v>
      </c>
      <c r="S176" s="152" t="s">
        <v>192</v>
      </c>
      <c r="T176" s="152" t="s">
        <v>109</v>
      </c>
      <c r="U176" s="152">
        <v>2639.33</v>
      </c>
      <c r="V176" s="152">
        <v>245.2</v>
      </c>
      <c r="W176" s="152" t="s">
        <v>393</v>
      </c>
      <c r="X176" s="152" t="s">
        <v>111</v>
      </c>
      <c r="Y176" s="152" t="s">
        <v>112</v>
      </c>
      <c r="Z176" s="152" t="s">
        <v>113</v>
      </c>
      <c r="AA176" s="152" t="s">
        <v>135</v>
      </c>
      <c r="AB176" s="152" t="s">
        <v>115</v>
      </c>
      <c r="AE176" s="152" t="s">
        <v>116</v>
      </c>
      <c r="AF176" s="152" t="s">
        <v>117</v>
      </c>
      <c r="AH176" s="277">
        <v>45361</v>
      </c>
      <c r="AI176" s="152" t="s">
        <v>118</v>
      </c>
      <c r="AN176" s="152" t="s">
        <v>121</v>
      </c>
      <c r="AO176" s="152" t="s">
        <v>121</v>
      </c>
      <c r="AT176" s="152" t="s">
        <v>127</v>
      </c>
      <c r="AX176" s="152" t="s">
        <v>123</v>
      </c>
      <c r="AY176" s="278">
        <v>0.95</v>
      </c>
      <c r="AZ176" s="152" t="s">
        <v>124</v>
      </c>
      <c r="BA176" s="152" t="s">
        <v>127</v>
      </c>
      <c r="BG176" s="152" t="s">
        <v>118</v>
      </c>
      <c r="BH176" s="152" t="s">
        <v>118</v>
      </c>
      <c r="BJ176" s="152" t="s">
        <v>127</v>
      </c>
      <c r="BL176" s="152" t="s">
        <v>118</v>
      </c>
      <c r="BM176" s="277">
        <v>44202</v>
      </c>
      <c r="BN176" s="152" t="s">
        <v>118</v>
      </c>
      <c r="BO176" s="152" t="s">
        <v>128</v>
      </c>
      <c r="BP176" s="152" t="s">
        <v>127</v>
      </c>
      <c r="BR176" s="152" t="s">
        <v>127</v>
      </c>
      <c r="BU176" s="152" t="s">
        <v>127</v>
      </c>
      <c r="BV176" s="152" t="s">
        <v>121</v>
      </c>
      <c r="BW176" s="152" t="s">
        <v>127</v>
      </c>
      <c r="BX176" s="152" t="s">
        <v>127</v>
      </c>
      <c r="BY176" s="152" t="s">
        <v>121</v>
      </c>
    </row>
    <row r="177" spans="1:78" x14ac:dyDescent="0.35">
      <c r="A177" s="152">
        <v>1234</v>
      </c>
      <c r="B177" s="152" t="s">
        <v>689</v>
      </c>
      <c r="C177" s="152" t="s">
        <v>130</v>
      </c>
      <c r="D177" s="152" t="s">
        <v>161</v>
      </c>
      <c r="F177" s="152" t="s">
        <v>690</v>
      </c>
      <c r="G177" s="152" t="s">
        <v>691</v>
      </c>
      <c r="H177" s="152" t="s">
        <v>106</v>
      </c>
      <c r="I177" s="152" t="s">
        <v>692</v>
      </c>
      <c r="J177" s="152" t="s">
        <v>108</v>
      </c>
      <c r="K177" s="275">
        <v>259307</v>
      </c>
      <c r="M177" s="152" t="s">
        <v>440</v>
      </c>
      <c r="O177" s="197"/>
      <c r="P177" s="152" t="s">
        <v>6565</v>
      </c>
      <c r="Q177" s="152">
        <v>1</v>
      </c>
      <c r="R177" s="152">
        <v>0</v>
      </c>
      <c r="S177" s="152" t="s">
        <v>379</v>
      </c>
      <c r="T177" s="152" t="s">
        <v>109</v>
      </c>
      <c r="U177" s="276">
        <v>1689.95</v>
      </c>
      <c r="V177" s="152">
        <v>157</v>
      </c>
      <c r="W177" s="152" t="s">
        <v>502</v>
      </c>
      <c r="X177" s="152" t="s">
        <v>111</v>
      </c>
      <c r="Y177" s="152" t="s">
        <v>112</v>
      </c>
      <c r="Z177" s="152" t="s">
        <v>113</v>
      </c>
      <c r="AA177" s="152" t="s">
        <v>135</v>
      </c>
      <c r="AB177" s="152" t="s">
        <v>115</v>
      </c>
      <c r="AE177" s="152" t="s">
        <v>168</v>
      </c>
      <c r="AG177" s="278">
        <v>1</v>
      </c>
      <c r="AH177" s="152" t="s">
        <v>6585</v>
      </c>
      <c r="AI177" s="152" t="s">
        <v>118</v>
      </c>
      <c r="AK177" s="152" t="s">
        <v>170</v>
      </c>
      <c r="AL177" s="152" t="s">
        <v>194</v>
      </c>
      <c r="AN177" s="152" t="s">
        <v>121</v>
      </c>
      <c r="AO177" s="152" t="s">
        <v>121</v>
      </c>
      <c r="AT177" s="152" t="s">
        <v>127</v>
      </c>
      <c r="BD177" s="152" t="s">
        <v>174</v>
      </c>
      <c r="BE177" s="152" t="s">
        <v>127</v>
      </c>
      <c r="BF177" s="152" t="s">
        <v>127</v>
      </c>
      <c r="BG177" s="152" t="s">
        <v>118</v>
      </c>
      <c r="BJ177" s="152" t="s">
        <v>127</v>
      </c>
      <c r="BL177" s="152" t="s">
        <v>118</v>
      </c>
      <c r="BM177" s="277">
        <v>45301</v>
      </c>
      <c r="BN177" s="152" t="s">
        <v>118</v>
      </c>
      <c r="BO177" s="152" t="s">
        <v>128</v>
      </c>
      <c r="BP177" s="152" t="s">
        <v>127</v>
      </c>
      <c r="BR177" s="152" t="s">
        <v>127</v>
      </c>
      <c r="BU177" s="152" t="s">
        <v>127</v>
      </c>
      <c r="BV177" s="152" t="s">
        <v>121</v>
      </c>
      <c r="BW177" s="152" t="s">
        <v>127</v>
      </c>
      <c r="BX177" s="152" t="s">
        <v>127</v>
      </c>
      <c r="BY177" s="152" t="s">
        <v>121</v>
      </c>
    </row>
    <row r="178" spans="1:78" x14ac:dyDescent="0.35">
      <c r="A178" s="152">
        <v>1235</v>
      </c>
      <c r="B178" s="152" t="s">
        <v>523</v>
      </c>
      <c r="C178" s="152" t="s">
        <v>130</v>
      </c>
      <c r="D178" s="152" t="s">
        <v>161</v>
      </c>
      <c r="E178" s="152" t="s">
        <v>103</v>
      </c>
      <c r="F178" s="152" t="s">
        <v>756</v>
      </c>
      <c r="G178" s="152" t="s">
        <v>504</v>
      </c>
      <c r="H178" s="152" t="s">
        <v>106</v>
      </c>
      <c r="I178" s="152" t="s">
        <v>528</v>
      </c>
      <c r="J178" s="152" t="s">
        <v>108</v>
      </c>
      <c r="M178" s="152" t="s">
        <v>6559</v>
      </c>
      <c r="O178" s="197"/>
      <c r="P178" s="152" t="s">
        <v>6558</v>
      </c>
      <c r="Q178" s="152">
        <v>1</v>
      </c>
      <c r="R178" s="152">
        <v>0</v>
      </c>
      <c r="S178" s="152" t="s">
        <v>260</v>
      </c>
      <c r="T178" s="152" t="s">
        <v>109</v>
      </c>
      <c r="U178" s="276">
        <v>6587.57</v>
      </c>
      <c r="V178" s="152">
        <v>612</v>
      </c>
      <c r="W178" s="152" t="s">
        <v>502</v>
      </c>
      <c r="X178" s="152" t="s">
        <v>111</v>
      </c>
      <c r="Y178" s="152" t="s">
        <v>112</v>
      </c>
      <c r="Z178" s="152" t="s">
        <v>113</v>
      </c>
      <c r="AA178" s="152" t="s">
        <v>135</v>
      </c>
      <c r="AB178" s="152" t="s">
        <v>115</v>
      </c>
      <c r="AE178" s="152" t="s">
        <v>116</v>
      </c>
      <c r="AF178" s="152" t="s">
        <v>117</v>
      </c>
      <c r="AH178" s="277">
        <v>45571</v>
      </c>
      <c r="AI178" s="152" t="s">
        <v>118</v>
      </c>
      <c r="AK178" s="152" t="s">
        <v>119</v>
      </c>
      <c r="AL178" s="152" t="s">
        <v>120</v>
      </c>
      <c r="AN178" s="152" t="s">
        <v>121</v>
      </c>
      <c r="AO178" s="152" t="s">
        <v>121</v>
      </c>
      <c r="AT178" s="152" t="s">
        <v>127</v>
      </c>
      <c r="AX178" s="152" t="s">
        <v>123</v>
      </c>
      <c r="AY178" s="278">
        <v>0.95</v>
      </c>
      <c r="AZ178" s="152" t="s">
        <v>124</v>
      </c>
      <c r="BA178" s="152" t="s">
        <v>118</v>
      </c>
      <c r="BB178" s="152" t="s">
        <v>125</v>
      </c>
      <c r="BD178" s="152" t="s">
        <v>174</v>
      </c>
      <c r="BG178" s="152" t="s">
        <v>118</v>
      </c>
      <c r="BI178" s="152" t="s">
        <v>174</v>
      </c>
      <c r="BJ178" s="152" t="s">
        <v>127</v>
      </c>
      <c r="BL178" s="152" t="s">
        <v>118</v>
      </c>
      <c r="BM178" s="277">
        <v>44565</v>
      </c>
      <c r="BN178" s="152" t="s">
        <v>118</v>
      </c>
      <c r="BO178" s="152" t="s">
        <v>128</v>
      </c>
      <c r="BP178" s="152" t="s">
        <v>127</v>
      </c>
      <c r="BR178" s="152" t="s">
        <v>127</v>
      </c>
      <c r="BU178" s="152" t="s">
        <v>127</v>
      </c>
      <c r="BV178" s="152" t="s">
        <v>121</v>
      </c>
      <c r="BW178" s="152" t="s">
        <v>127</v>
      </c>
      <c r="BX178" s="152" t="s">
        <v>127</v>
      </c>
      <c r="BY178" s="152" t="s">
        <v>121</v>
      </c>
    </row>
    <row r="179" spans="1:78" x14ac:dyDescent="0.35">
      <c r="A179" s="152">
        <v>1306</v>
      </c>
      <c r="B179" s="152" t="s">
        <v>685</v>
      </c>
      <c r="C179" s="152" t="s">
        <v>130</v>
      </c>
      <c r="D179" s="152" t="s">
        <v>102</v>
      </c>
      <c r="E179" s="152" t="s">
        <v>103</v>
      </c>
      <c r="F179" s="152" t="s">
        <v>686</v>
      </c>
      <c r="G179" s="152" t="s">
        <v>687</v>
      </c>
      <c r="H179" s="152" t="s">
        <v>106</v>
      </c>
      <c r="I179" s="152" t="s">
        <v>688</v>
      </c>
      <c r="J179" s="152" t="s">
        <v>678</v>
      </c>
      <c r="K179" s="275">
        <v>266358</v>
      </c>
      <c r="M179" s="152" t="s">
        <v>6558</v>
      </c>
      <c r="O179" s="197"/>
      <c r="P179" s="275">
        <v>266358</v>
      </c>
      <c r="Q179" s="152">
        <v>1</v>
      </c>
      <c r="R179" s="152">
        <v>0</v>
      </c>
      <c r="S179" s="152" t="s">
        <v>260</v>
      </c>
      <c r="T179" s="152" t="s">
        <v>109</v>
      </c>
      <c r="V179" s="152">
        <v>15</v>
      </c>
      <c r="W179" s="152" t="s">
        <v>618</v>
      </c>
      <c r="X179" s="152" t="s">
        <v>111</v>
      </c>
      <c r="Y179" s="152" t="s">
        <v>112</v>
      </c>
      <c r="Z179" s="152" t="s">
        <v>113</v>
      </c>
      <c r="AA179" s="152" t="s">
        <v>135</v>
      </c>
      <c r="AB179" s="152" t="s">
        <v>115</v>
      </c>
      <c r="AE179" s="152" t="s">
        <v>398</v>
      </c>
      <c r="AF179" s="152" t="s">
        <v>117</v>
      </c>
      <c r="AH179" s="277">
        <v>44707</v>
      </c>
      <c r="AI179" s="152" t="s">
        <v>127</v>
      </c>
      <c r="AK179" s="152" t="s">
        <v>136</v>
      </c>
      <c r="AL179" s="152" t="s">
        <v>136</v>
      </c>
      <c r="AN179" s="152" t="s">
        <v>121</v>
      </c>
      <c r="AO179" s="152" t="s">
        <v>121</v>
      </c>
      <c r="BD179" s="152" t="s">
        <v>174</v>
      </c>
      <c r="BG179" s="152" t="s">
        <v>118</v>
      </c>
      <c r="BI179" s="152" t="s">
        <v>174</v>
      </c>
      <c r="BJ179" s="152" t="s">
        <v>127</v>
      </c>
      <c r="BL179" s="152" t="s">
        <v>118</v>
      </c>
      <c r="BM179" s="277">
        <v>45662</v>
      </c>
      <c r="BP179" s="152" t="s">
        <v>127</v>
      </c>
      <c r="BR179" s="152" t="s">
        <v>127</v>
      </c>
      <c r="BU179" s="152" t="s">
        <v>127</v>
      </c>
      <c r="BV179" s="152" t="s">
        <v>121</v>
      </c>
      <c r="BW179" s="152" t="s">
        <v>127</v>
      </c>
      <c r="BX179" s="152" t="s">
        <v>127</v>
      </c>
      <c r="BY179" s="152" t="s">
        <v>121</v>
      </c>
      <c r="BZ179" s="152" t="s">
        <v>6586</v>
      </c>
    </row>
    <row r="180" spans="1:78" x14ac:dyDescent="0.35">
      <c r="A180" s="152">
        <v>1307</v>
      </c>
      <c r="B180" s="152" t="s">
        <v>613</v>
      </c>
      <c r="C180" s="152" t="s">
        <v>130</v>
      </c>
      <c r="D180" s="152" t="s">
        <v>102</v>
      </c>
      <c r="E180" s="152" t="s">
        <v>601</v>
      </c>
      <c r="F180" s="152" t="s">
        <v>614</v>
      </c>
      <c r="G180" s="152" t="s">
        <v>615</v>
      </c>
      <c r="H180" s="152" t="s">
        <v>106</v>
      </c>
      <c r="I180" s="152" t="s">
        <v>616</v>
      </c>
      <c r="J180" s="152" t="s">
        <v>617</v>
      </c>
      <c r="K180" s="275">
        <v>344764</v>
      </c>
      <c r="M180" s="152" t="s">
        <v>458</v>
      </c>
      <c r="O180" s="197"/>
      <c r="P180" s="152" t="s">
        <v>6560</v>
      </c>
      <c r="Q180" s="152">
        <v>1</v>
      </c>
      <c r="R180" s="152">
        <v>0</v>
      </c>
      <c r="T180" s="152" t="s">
        <v>164</v>
      </c>
      <c r="V180" s="152">
        <v>15</v>
      </c>
      <c r="W180" s="152" t="s">
        <v>618</v>
      </c>
      <c r="X180" s="152" t="s">
        <v>111</v>
      </c>
      <c r="AK180" s="152" t="s">
        <v>136</v>
      </c>
      <c r="AL180" s="152" t="s">
        <v>136</v>
      </c>
      <c r="BD180" s="152" t="s">
        <v>174</v>
      </c>
      <c r="BL180" s="152" t="s">
        <v>118</v>
      </c>
      <c r="BM180" s="277">
        <v>45662</v>
      </c>
      <c r="BP180" s="152" t="s">
        <v>127</v>
      </c>
      <c r="BR180" s="152" t="s">
        <v>127</v>
      </c>
      <c r="BZ180" s="152" t="s">
        <v>6586</v>
      </c>
    </row>
    <row r="181" spans="1:78" x14ac:dyDescent="0.35">
      <c r="A181" s="152">
        <v>1308</v>
      </c>
      <c r="B181" s="152" t="s">
        <v>679</v>
      </c>
      <c r="C181" s="152" t="s">
        <v>130</v>
      </c>
      <c r="D181" s="152" t="s">
        <v>102</v>
      </c>
      <c r="E181" s="152" t="s">
        <v>103</v>
      </c>
      <c r="F181" s="152" t="s">
        <v>680</v>
      </c>
      <c r="G181" s="152" t="s">
        <v>269</v>
      </c>
      <c r="H181" s="152" t="s">
        <v>106</v>
      </c>
      <c r="J181" s="152" t="s">
        <v>617</v>
      </c>
      <c r="K181" s="275">
        <v>266358</v>
      </c>
      <c r="M181" s="152" t="s">
        <v>6558</v>
      </c>
      <c r="O181" s="197"/>
      <c r="P181" s="275">
        <v>266358</v>
      </c>
      <c r="Q181" s="152">
        <v>1</v>
      </c>
      <c r="R181" s="152">
        <v>0</v>
      </c>
      <c r="T181" s="152" t="s">
        <v>164</v>
      </c>
      <c r="V181" s="152">
        <v>15</v>
      </c>
      <c r="W181" s="152" t="s">
        <v>618</v>
      </c>
      <c r="X181" s="152" t="s">
        <v>111</v>
      </c>
      <c r="Y181" s="152" t="s">
        <v>112</v>
      </c>
      <c r="Z181" s="152" t="s">
        <v>113</v>
      </c>
      <c r="AA181" s="152" t="s">
        <v>135</v>
      </c>
      <c r="AB181" s="152" t="s">
        <v>115</v>
      </c>
      <c r="AE181" s="152" t="s">
        <v>398</v>
      </c>
      <c r="AF181" s="152" t="s">
        <v>117</v>
      </c>
      <c r="AK181" s="152" t="s">
        <v>136</v>
      </c>
      <c r="AL181" s="152" t="s">
        <v>136</v>
      </c>
      <c r="AN181" s="152" t="s">
        <v>121</v>
      </c>
      <c r="AO181" s="152" t="s">
        <v>121</v>
      </c>
      <c r="BD181" s="152" t="s">
        <v>174</v>
      </c>
      <c r="BG181" s="152" t="s">
        <v>118</v>
      </c>
      <c r="BI181" s="152" t="s">
        <v>174</v>
      </c>
      <c r="BJ181" s="152" t="s">
        <v>127</v>
      </c>
      <c r="BL181" s="152" t="s">
        <v>118</v>
      </c>
      <c r="BM181" s="277">
        <v>45662</v>
      </c>
      <c r="BP181" s="152" t="s">
        <v>127</v>
      </c>
      <c r="BR181" s="152" t="s">
        <v>127</v>
      </c>
      <c r="BU181" s="152" t="s">
        <v>127</v>
      </c>
      <c r="BV181" s="152" t="s">
        <v>121</v>
      </c>
      <c r="BW181" s="152" t="s">
        <v>127</v>
      </c>
      <c r="BX181" s="152" t="s">
        <v>127</v>
      </c>
      <c r="BY181" s="152" t="s">
        <v>121</v>
      </c>
      <c r="BZ181" s="152" t="s">
        <v>6586</v>
      </c>
    </row>
    <row r="182" spans="1:78" x14ac:dyDescent="0.35">
      <c r="A182" s="152">
        <v>1317</v>
      </c>
      <c r="B182" s="152" t="s">
        <v>681</v>
      </c>
      <c r="C182" s="152" t="s">
        <v>130</v>
      </c>
      <c r="D182" s="152" t="s">
        <v>102</v>
      </c>
      <c r="E182" s="152" t="s">
        <v>103</v>
      </c>
      <c r="F182" s="152" t="s">
        <v>682</v>
      </c>
      <c r="G182" s="152" t="s">
        <v>683</v>
      </c>
      <c r="H182" s="152" t="s">
        <v>106</v>
      </c>
      <c r="I182" s="152" t="s">
        <v>684</v>
      </c>
      <c r="J182" s="152" t="s">
        <v>678</v>
      </c>
      <c r="K182" s="275">
        <v>266358</v>
      </c>
      <c r="M182" s="152" t="s">
        <v>6558</v>
      </c>
      <c r="O182" s="197"/>
      <c r="P182" s="275">
        <v>266358</v>
      </c>
      <c r="Q182" s="152">
        <v>1</v>
      </c>
      <c r="R182" s="152">
        <v>0</v>
      </c>
      <c r="V182" s="152">
        <v>10</v>
      </c>
      <c r="W182" s="152" t="s">
        <v>618</v>
      </c>
      <c r="X182" s="152" t="s">
        <v>111</v>
      </c>
      <c r="Y182" s="152" t="s">
        <v>112</v>
      </c>
      <c r="Z182" s="152" t="s">
        <v>113</v>
      </c>
      <c r="AA182" s="152" t="s">
        <v>135</v>
      </c>
      <c r="AB182" s="152" t="s">
        <v>115</v>
      </c>
      <c r="AE182" s="152" t="s">
        <v>398</v>
      </c>
      <c r="AF182" s="152" t="s">
        <v>117</v>
      </c>
      <c r="AK182" s="152" t="s">
        <v>136</v>
      </c>
      <c r="AL182" s="152" t="s">
        <v>136</v>
      </c>
      <c r="AN182" s="152" t="s">
        <v>121</v>
      </c>
      <c r="AO182" s="152" t="s">
        <v>121</v>
      </c>
      <c r="BD182" s="152" t="s">
        <v>174</v>
      </c>
      <c r="BG182" s="152" t="s">
        <v>118</v>
      </c>
      <c r="BI182" s="152" t="s">
        <v>174</v>
      </c>
      <c r="BJ182" s="152" t="s">
        <v>127</v>
      </c>
      <c r="BU182" s="152" t="s">
        <v>127</v>
      </c>
      <c r="BV182" s="152" t="s">
        <v>121</v>
      </c>
      <c r="BW182" s="152" t="s">
        <v>127</v>
      </c>
      <c r="BX182" s="152" t="s">
        <v>127</v>
      </c>
      <c r="BY182" s="152" t="s">
        <v>121</v>
      </c>
      <c r="BZ182" s="152" t="s">
        <v>6586</v>
      </c>
    </row>
    <row r="183" spans="1:78" x14ac:dyDescent="0.35">
      <c r="A183" s="152">
        <v>1309</v>
      </c>
      <c r="B183" s="152" t="s">
        <v>753</v>
      </c>
      <c r="C183" s="152" t="s">
        <v>130</v>
      </c>
      <c r="D183" s="152" t="s">
        <v>102</v>
      </c>
      <c r="E183" s="152" t="s">
        <v>103</v>
      </c>
      <c r="F183" s="152" t="s">
        <v>754</v>
      </c>
      <c r="G183" s="152" t="s">
        <v>706</v>
      </c>
      <c r="H183" s="152" t="s">
        <v>106</v>
      </c>
      <c r="I183" s="152" t="s">
        <v>505</v>
      </c>
      <c r="J183" s="152" t="s">
        <v>617</v>
      </c>
      <c r="K183" s="275">
        <v>158583</v>
      </c>
      <c r="M183" s="152" t="s">
        <v>6558</v>
      </c>
      <c r="O183" s="197"/>
      <c r="P183" s="275">
        <v>158583</v>
      </c>
      <c r="Q183" s="152">
        <v>1</v>
      </c>
      <c r="R183" s="152">
        <v>0</v>
      </c>
      <c r="T183" s="152" t="s">
        <v>164</v>
      </c>
      <c r="V183" s="152">
        <v>15</v>
      </c>
      <c r="W183" s="152" t="s">
        <v>618</v>
      </c>
      <c r="X183" s="152" t="s">
        <v>111</v>
      </c>
      <c r="Y183" s="152" t="s">
        <v>112</v>
      </c>
      <c r="Z183" s="152" t="s">
        <v>113</v>
      </c>
      <c r="AA183" s="152" t="s">
        <v>135</v>
      </c>
      <c r="AB183" s="152" t="s">
        <v>115</v>
      </c>
      <c r="AE183" s="152" t="s">
        <v>398</v>
      </c>
      <c r="AF183" s="152" t="s">
        <v>117</v>
      </c>
      <c r="AH183" s="277">
        <v>45611</v>
      </c>
      <c r="AI183" s="152" t="s">
        <v>127</v>
      </c>
      <c r="AK183" s="152" t="s">
        <v>136</v>
      </c>
      <c r="AL183" s="152" t="s">
        <v>136</v>
      </c>
      <c r="AN183" s="152" t="s">
        <v>121</v>
      </c>
      <c r="AO183" s="152" t="s">
        <v>121</v>
      </c>
      <c r="BD183" s="152" t="s">
        <v>174</v>
      </c>
      <c r="BG183" s="152" t="s">
        <v>118</v>
      </c>
      <c r="BI183" s="152" t="s">
        <v>174</v>
      </c>
      <c r="BJ183" s="152" t="s">
        <v>127</v>
      </c>
      <c r="BL183" s="152" t="s">
        <v>118</v>
      </c>
      <c r="BM183" s="277">
        <v>45662</v>
      </c>
      <c r="BP183" s="152" t="s">
        <v>127</v>
      </c>
      <c r="BR183" s="152" t="s">
        <v>127</v>
      </c>
      <c r="BU183" s="152" t="s">
        <v>127</v>
      </c>
      <c r="BV183" s="152" t="s">
        <v>121</v>
      </c>
      <c r="BW183" s="152" t="s">
        <v>127</v>
      </c>
      <c r="BX183" s="152" t="s">
        <v>127</v>
      </c>
      <c r="BY183" s="152" t="s">
        <v>121</v>
      </c>
      <c r="BZ183" s="152" t="s">
        <v>6586</v>
      </c>
    </row>
    <row r="184" spans="1:78" x14ac:dyDescent="0.35">
      <c r="A184" s="152">
        <v>1310</v>
      </c>
      <c r="B184" s="152" t="s">
        <v>700</v>
      </c>
      <c r="C184" s="152" t="s">
        <v>130</v>
      </c>
      <c r="D184" s="152" t="s">
        <v>102</v>
      </c>
      <c r="E184" s="152" t="s">
        <v>601</v>
      </c>
      <c r="F184" s="152" t="s">
        <v>701</v>
      </c>
      <c r="G184" s="152" t="s">
        <v>466</v>
      </c>
      <c r="H184" s="152" t="s">
        <v>106</v>
      </c>
      <c r="I184" s="152" t="s">
        <v>702</v>
      </c>
      <c r="J184" s="152" t="s">
        <v>678</v>
      </c>
      <c r="K184" s="275">
        <v>234671</v>
      </c>
      <c r="M184" s="152" t="s">
        <v>6558</v>
      </c>
      <c r="O184" s="197"/>
      <c r="P184" s="275">
        <v>234671</v>
      </c>
      <c r="Q184" s="152">
        <v>1</v>
      </c>
      <c r="R184" s="152">
        <v>0</v>
      </c>
      <c r="T184" s="152" t="s">
        <v>109</v>
      </c>
      <c r="V184" s="152">
        <v>15</v>
      </c>
      <c r="W184" s="152" t="s">
        <v>618</v>
      </c>
      <c r="X184" s="152" t="s">
        <v>111</v>
      </c>
      <c r="AK184" s="152" t="s">
        <v>136</v>
      </c>
      <c r="AL184" s="152" t="s">
        <v>136</v>
      </c>
      <c r="BD184" s="152" t="s">
        <v>174</v>
      </c>
      <c r="BL184" s="152" t="s">
        <v>118</v>
      </c>
      <c r="BM184" s="277">
        <v>45662</v>
      </c>
      <c r="BP184" s="152" t="s">
        <v>127</v>
      </c>
      <c r="BR184" s="152" t="s">
        <v>127</v>
      </c>
      <c r="BZ184" s="152" t="s">
        <v>6586</v>
      </c>
    </row>
    <row r="185" spans="1:78" x14ac:dyDescent="0.35">
      <c r="A185" s="152">
        <v>1311</v>
      </c>
      <c r="B185" s="152" t="s">
        <v>619</v>
      </c>
      <c r="C185" s="152" t="s">
        <v>130</v>
      </c>
      <c r="D185" s="152" t="s">
        <v>102</v>
      </c>
      <c r="E185" s="152" t="s">
        <v>601</v>
      </c>
      <c r="F185" s="152" t="s">
        <v>620</v>
      </c>
      <c r="G185" s="152" t="s">
        <v>158</v>
      </c>
      <c r="H185" s="152" t="s">
        <v>106</v>
      </c>
      <c r="I185" s="152" t="s">
        <v>621</v>
      </c>
      <c r="J185" s="152" t="s">
        <v>617</v>
      </c>
      <c r="K185" s="275">
        <v>344764</v>
      </c>
      <c r="M185" s="152" t="s">
        <v>6558</v>
      </c>
      <c r="O185" s="197"/>
      <c r="P185" s="275">
        <v>344764</v>
      </c>
      <c r="Q185" s="152">
        <v>1</v>
      </c>
      <c r="R185" s="152">
        <v>0</v>
      </c>
      <c r="T185" s="152" t="s">
        <v>109</v>
      </c>
      <c r="V185" s="152">
        <v>15</v>
      </c>
      <c r="W185" s="152" t="s">
        <v>618</v>
      </c>
      <c r="X185" s="152" t="s">
        <v>111</v>
      </c>
      <c r="AK185" s="152" t="s">
        <v>136</v>
      </c>
      <c r="AL185" s="152" t="s">
        <v>136</v>
      </c>
      <c r="BD185" s="152" t="s">
        <v>174</v>
      </c>
      <c r="BL185" s="152" t="s">
        <v>241</v>
      </c>
      <c r="BP185" s="152" t="s">
        <v>127</v>
      </c>
      <c r="BR185" s="152" t="s">
        <v>127</v>
      </c>
      <c r="BZ185" s="152" t="s">
        <v>6586</v>
      </c>
    </row>
    <row r="186" spans="1:78" x14ac:dyDescent="0.35">
      <c r="A186" s="152">
        <v>1313</v>
      </c>
      <c r="B186" s="152" t="s">
        <v>674</v>
      </c>
      <c r="C186" s="152" t="s">
        <v>130</v>
      </c>
      <c r="D186" s="152" t="s">
        <v>102</v>
      </c>
      <c r="E186" s="152" t="s">
        <v>103</v>
      </c>
      <c r="F186" s="152" t="s">
        <v>675</v>
      </c>
      <c r="G186" s="152" t="s">
        <v>676</v>
      </c>
      <c r="H186" s="152" t="s">
        <v>106</v>
      </c>
      <c r="I186" s="152" t="s">
        <v>677</v>
      </c>
      <c r="J186" s="152" t="s">
        <v>678</v>
      </c>
      <c r="K186" s="275">
        <v>266358</v>
      </c>
      <c r="M186" s="152" t="s">
        <v>6558</v>
      </c>
      <c r="O186" s="197"/>
      <c r="P186" s="275">
        <v>266358</v>
      </c>
      <c r="Q186" s="152">
        <v>1</v>
      </c>
      <c r="R186" s="152">
        <v>0</v>
      </c>
      <c r="T186" s="152" t="s">
        <v>109</v>
      </c>
      <c r="V186" s="152">
        <v>15</v>
      </c>
      <c r="W186" s="152" t="s">
        <v>618</v>
      </c>
      <c r="X186" s="152" t="s">
        <v>111</v>
      </c>
      <c r="Y186" s="152" t="s">
        <v>112</v>
      </c>
      <c r="Z186" s="152" t="s">
        <v>113</v>
      </c>
      <c r="AA186" s="152" t="s">
        <v>135</v>
      </c>
      <c r="AB186" s="152" t="s">
        <v>115</v>
      </c>
      <c r="AE186" s="152" t="s">
        <v>398</v>
      </c>
      <c r="AF186" s="152" t="s">
        <v>117</v>
      </c>
      <c r="AH186" s="277">
        <v>45378</v>
      </c>
      <c r="AI186" s="152" t="s">
        <v>127</v>
      </c>
      <c r="AK186" s="152" t="s">
        <v>136</v>
      </c>
      <c r="AL186" s="152" t="s">
        <v>136</v>
      </c>
      <c r="AN186" s="152" t="s">
        <v>121</v>
      </c>
      <c r="AO186" s="152" t="s">
        <v>121</v>
      </c>
      <c r="BD186" s="152" t="s">
        <v>174</v>
      </c>
      <c r="BG186" s="152" t="s">
        <v>118</v>
      </c>
      <c r="BI186" s="152" t="s">
        <v>174</v>
      </c>
      <c r="BJ186" s="152" t="s">
        <v>127</v>
      </c>
      <c r="BL186" s="152" t="s">
        <v>118</v>
      </c>
      <c r="BM186" s="277">
        <v>45662</v>
      </c>
      <c r="BP186" s="152" t="s">
        <v>127</v>
      </c>
      <c r="BR186" s="152" t="s">
        <v>127</v>
      </c>
      <c r="BU186" s="152" t="s">
        <v>127</v>
      </c>
      <c r="BV186" s="152" t="s">
        <v>121</v>
      </c>
      <c r="BW186" s="152" t="s">
        <v>127</v>
      </c>
      <c r="BX186" s="152" t="s">
        <v>127</v>
      </c>
      <c r="BY186" s="152" t="s">
        <v>121</v>
      </c>
      <c r="BZ186" s="152" t="s">
        <v>6586</v>
      </c>
    </row>
    <row r="187" spans="1:78" x14ac:dyDescent="0.35">
      <c r="A187" s="152">
        <v>1301</v>
      </c>
      <c r="B187" s="152" t="s">
        <v>749</v>
      </c>
      <c r="C187" s="152" t="s">
        <v>130</v>
      </c>
      <c r="D187" s="152" t="s">
        <v>102</v>
      </c>
      <c r="E187" s="152" t="s">
        <v>103</v>
      </c>
      <c r="F187" s="152" t="s">
        <v>750</v>
      </c>
      <c r="G187" s="152" t="s">
        <v>751</v>
      </c>
      <c r="H187" s="152" t="s">
        <v>106</v>
      </c>
      <c r="I187" s="152" t="s">
        <v>752</v>
      </c>
      <c r="J187" s="152" t="s">
        <v>678</v>
      </c>
      <c r="K187" s="275">
        <v>158583</v>
      </c>
      <c r="M187" s="152" t="s">
        <v>6558</v>
      </c>
      <c r="O187" s="197"/>
      <c r="P187" s="275">
        <v>158583</v>
      </c>
      <c r="Q187" s="152">
        <v>1</v>
      </c>
      <c r="R187" s="152">
        <v>0</v>
      </c>
      <c r="T187" s="152" t="s">
        <v>109</v>
      </c>
      <c r="V187" s="152">
        <v>10</v>
      </c>
      <c r="W187" s="152" t="s">
        <v>618</v>
      </c>
      <c r="X187" s="152" t="s">
        <v>111</v>
      </c>
      <c r="Y187" s="152" t="s">
        <v>112</v>
      </c>
      <c r="Z187" s="152" t="s">
        <v>113</v>
      </c>
      <c r="AA187" s="152" t="s">
        <v>135</v>
      </c>
      <c r="AB187" s="152" t="s">
        <v>115</v>
      </c>
      <c r="AE187" s="152" t="s">
        <v>168</v>
      </c>
      <c r="AF187" s="152" t="s">
        <v>553</v>
      </c>
      <c r="AK187" s="152" t="s">
        <v>136</v>
      </c>
      <c r="AL187" s="152" t="s">
        <v>136</v>
      </c>
      <c r="AN187" s="152" t="s">
        <v>121</v>
      </c>
      <c r="AO187" s="152" t="s">
        <v>121</v>
      </c>
      <c r="BD187" s="152" t="s">
        <v>174</v>
      </c>
      <c r="BG187" s="152" t="s">
        <v>118</v>
      </c>
      <c r="BI187" s="152" t="s">
        <v>174</v>
      </c>
      <c r="BJ187" s="152" t="s">
        <v>127</v>
      </c>
      <c r="BL187" s="152" t="s">
        <v>118</v>
      </c>
      <c r="BM187" s="277">
        <v>45662</v>
      </c>
      <c r="BP187" s="152" t="s">
        <v>127</v>
      </c>
      <c r="BR187" s="152" t="s">
        <v>127</v>
      </c>
      <c r="BU187" s="152" t="s">
        <v>127</v>
      </c>
      <c r="BV187" s="152" t="s">
        <v>121</v>
      </c>
      <c r="BW187" s="152" t="s">
        <v>127</v>
      </c>
      <c r="BX187" s="152" t="s">
        <v>127</v>
      </c>
      <c r="BY187" s="152" t="s">
        <v>121</v>
      </c>
      <c r="BZ187" s="152" t="s">
        <v>6586</v>
      </c>
    </row>
    <row r="188" spans="1:78" x14ac:dyDescent="0.35">
      <c r="A188" s="152">
        <v>1347</v>
      </c>
      <c r="B188" s="152" t="s">
        <v>186</v>
      </c>
      <c r="C188" s="152" t="s">
        <v>187</v>
      </c>
      <c r="D188" s="152" t="s">
        <v>188</v>
      </c>
      <c r="E188" s="152" t="s">
        <v>103</v>
      </c>
      <c r="F188" s="152" t="s">
        <v>189</v>
      </c>
      <c r="G188" s="152" t="s">
        <v>190</v>
      </c>
      <c r="H188" s="152" t="s">
        <v>106</v>
      </c>
      <c r="I188" s="152" t="s">
        <v>191</v>
      </c>
      <c r="J188" s="152" t="s">
        <v>108</v>
      </c>
      <c r="K188" s="275">
        <v>31421998</v>
      </c>
      <c r="M188" s="152" t="s">
        <v>6558</v>
      </c>
      <c r="O188" s="197"/>
      <c r="P188" s="275">
        <v>31421998</v>
      </c>
      <c r="Q188" s="152">
        <v>4</v>
      </c>
      <c r="R188" s="152">
        <v>0</v>
      </c>
      <c r="S188" s="152" t="s">
        <v>192</v>
      </c>
      <c r="T188" s="152" t="s">
        <v>164</v>
      </c>
      <c r="U188" s="152">
        <v>37728.47</v>
      </c>
      <c r="V188" s="276">
        <v>3505.06</v>
      </c>
      <c r="W188" s="152" t="s">
        <v>193</v>
      </c>
      <c r="X188" s="152" t="s">
        <v>111</v>
      </c>
      <c r="Y188" s="152" t="s">
        <v>112</v>
      </c>
      <c r="Z188" s="152" t="s">
        <v>113</v>
      </c>
      <c r="AA188" s="152" t="s">
        <v>135</v>
      </c>
      <c r="AB188" s="152" t="s">
        <v>115</v>
      </c>
      <c r="AE188" s="152" t="s">
        <v>116</v>
      </c>
      <c r="AF188" s="152" t="s">
        <v>136</v>
      </c>
      <c r="AH188" s="277">
        <v>45452</v>
      </c>
      <c r="AI188" s="152" t="s">
        <v>118</v>
      </c>
      <c r="AK188" s="152" t="s">
        <v>170</v>
      </c>
      <c r="AL188" s="152" t="s">
        <v>194</v>
      </c>
      <c r="AN188" s="152" t="s">
        <v>121</v>
      </c>
      <c r="AO188" s="152" t="s">
        <v>121</v>
      </c>
      <c r="AT188" s="152" t="s">
        <v>127</v>
      </c>
      <c r="AX188" s="152" t="s">
        <v>174</v>
      </c>
      <c r="BA188" s="152" t="s">
        <v>127</v>
      </c>
      <c r="BD188" s="152" t="s">
        <v>137</v>
      </c>
      <c r="BE188" s="152" t="s">
        <v>127</v>
      </c>
      <c r="BF188" s="152" t="s">
        <v>118</v>
      </c>
      <c r="BG188" s="152" t="s">
        <v>118</v>
      </c>
      <c r="BJ188" s="152" t="s">
        <v>127</v>
      </c>
      <c r="BL188" s="152" t="s">
        <v>127</v>
      </c>
      <c r="BM188" s="277">
        <v>43477</v>
      </c>
      <c r="BN188" s="152" t="s">
        <v>118</v>
      </c>
      <c r="BO188" s="152" t="s">
        <v>128</v>
      </c>
      <c r="BP188" s="152" t="s">
        <v>127</v>
      </c>
      <c r="BR188" s="152" t="s">
        <v>127</v>
      </c>
      <c r="BU188" s="152" t="s">
        <v>127</v>
      </c>
      <c r="BV188" s="152" t="s">
        <v>121</v>
      </c>
      <c r="BW188" s="152" t="s">
        <v>127</v>
      </c>
      <c r="BX188" s="152" t="s">
        <v>127</v>
      </c>
      <c r="BY188" s="152" t="s">
        <v>121</v>
      </c>
      <c r="BZ188" s="152" t="s">
        <v>195</v>
      </c>
    </row>
    <row r="189" spans="1:78" x14ac:dyDescent="0.35">
      <c r="A189" s="152">
        <v>1253</v>
      </c>
      <c r="B189" s="152" t="s">
        <v>226</v>
      </c>
      <c r="C189" s="152" t="s">
        <v>227</v>
      </c>
      <c r="D189" s="152" t="s">
        <v>102</v>
      </c>
      <c r="E189" s="152" t="s">
        <v>228</v>
      </c>
      <c r="F189" s="152" t="s">
        <v>229</v>
      </c>
      <c r="G189" s="152" t="s">
        <v>230</v>
      </c>
      <c r="H189" s="152" t="s">
        <v>106</v>
      </c>
      <c r="I189" s="152" t="s">
        <v>231</v>
      </c>
      <c r="J189" s="152" t="s">
        <v>108</v>
      </c>
      <c r="K189" s="275">
        <v>20210306</v>
      </c>
      <c r="M189" s="152" t="s">
        <v>6558</v>
      </c>
      <c r="O189" s="197"/>
      <c r="P189" s="275">
        <v>20210306</v>
      </c>
      <c r="Q189" s="152">
        <v>3</v>
      </c>
      <c r="R189" s="152">
        <v>0</v>
      </c>
      <c r="S189" s="152" t="s">
        <v>192</v>
      </c>
      <c r="T189" s="152" t="s">
        <v>164</v>
      </c>
      <c r="U189" s="152">
        <v>9941.9500000000007</v>
      </c>
      <c r="V189" s="152">
        <v>923.63</v>
      </c>
      <c r="W189" s="152" t="s">
        <v>232</v>
      </c>
      <c r="X189" s="152" t="s">
        <v>111</v>
      </c>
      <c r="AH189" s="152" t="s">
        <v>6587</v>
      </c>
      <c r="AI189" s="152" t="s">
        <v>118</v>
      </c>
      <c r="AK189" s="152" t="s">
        <v>119</v>
      </c>
      <c r="AL189" s="152" t="s">
        <v>120</v>
      </c>
      <c r="AT189" s="152" t="s">
        <v>127</v>
      </c>
      <c r="AX189" s="152" t="s">
        <v>123</v>
      </c>
      <c r="AY189" s="278">
        <v>0.9</v>
      </c>
      <c r="AZ189" s="152" t="s">
        <v>124</v>
      </c>
      <c r="BA189" s="152" t="s">
        <v>118</v>
      </c>
      <c r="BB189" s="152" t="s">
        <v>125</v>
      </c>
      <c r="BC189" s="152" t="s">
        <v>124</v>
      </c>
      <c r="BD189" s="152" t="s">
        <v>137</v>
      </c>
      <c r="BE189" s="152" t="s">
        <v>127</v>
      </c>
      <c r="BF189" s="152" t="s">
        <v>118</v>
      </c>
      <c r="BL189" s="152" t="s">
        <v>118</v>
      </c>
      <c r="BM189" s="277">
        <v>44207</v>
      </c>
      <c r="BN189" s="152" t="s">
        <v>118</v>
      </c>
      <c r="BO189" s="152" t="s">
        <v>128</v>
      </c>
      <c r="BP189" s="152" t="s">
        <v>118</v>
      </c>
      <c r="BQ189" s="277">
        <v>45298</v>
      </c>
      <c r="BR189" s="152" t="s">
        <v>118</v>
      </c>
      <c r="BT189" s="152" t="s">
        <v>153</v>
      </c>
      <c r="BZ189" s="152" t="s">
        <v>6588</v>
      </c>
    </row>
    <row r="190" spans="1:78" x14ac:dyDescent="0.35">
      <c r="A190" s="152">
        <v>1217</v>
      </c>
      <c r="B190" s="152" t="s">
        <v>154</v>
      </c>
      <c r="C190" s="152" t="s">
        <v>130</v>
      </c>
      <c r="D190" s="152" t="s">
        <v>155</v>
      </c>
      <c r="E190" s="152" t="s">
        <v>156</v>
      </c>
      <c r="F190" s="152" t="s">
        <v>157</v>
      </c>
      <c r="G190" s="152" t="s">
        <v>158</v>
      </c>
      <c r="H190" s="152" t="s">
        <v>106</v>
      </c>
      <c r="I190" s="152" t="s">
        <v>159</v>
      </c>
      <c r="J190" s="152" t="s">
        <v>160</v>
      </c>
      <c r="K190" s="275">
        <v>45730283</v>
      </c>
      <c r="M190" s="152">
        <v>1</v>
      </c>
      <c r="O190" s="197"/>
      <c r="P190" s="275">
        <v>45730283</v>
      </c>
      <c r="V190" s="152" t="s">
        <v>6558</v>
      </c>
      <c r="X190" s="152" t="s">
        <v>111</v>
      </c>
    </row>
    <row r="191" spans="1:78" x14ac:dyDescent="0.35">
      <c r="A191" s="152">
        <v>1502</v>
      </c>
      <c r="B191" s="152" t="s">
        <v>721</v>
      </c>
      <c r="C191" s="152" t="s">
        <v>722</v>
      </c>
      <c r="D191" s="152" t="s">
        <v>102</v>
      </c>
      <c r="E191" s="152" t="s">
        <v>723</v>
      </c>
      <c r="F191" s="152" t="s">
        <v>724</v>
      </c>
      <c r="G191" s="152" t="s">
        <v>724</v>
      </c>
      <c r="H191" s="152" t="s">
        <v>106</v>
      </c>
      <c r="I191" s="152" t="s">
        <v>725</v>
      </c>
      <c r="J191" s="152" t="s">
        <v>726</v>
      </c>
      <c r="K191" s="275">
        <v>230277</v>
      </c>
      <c r="M191" s="152" t="s">
        <v>241</v>
      </c>
      <c r="O191" s="197"/>
      <c r="P191" s="152" t="s">
        <v>6560</v>
      </c>
      <c r="U191" s="152">
        <v>1103.74</v>
      </c>
      <c r="V191" s="152">
        <v>102.54</v>
      </c>
      <c r="X191" s="152" t="s">
        <v>111</v>
      </c>
      <c r="BZ191" s="152" t="s">
        <v>6589</v>
      </c>
    </row>
    <row r="192" spans="1:78" x14ac:dyDescent="0.35">
      <c r="A192" s="152">
        <v>1411</v>
      </c>
      <c r="B192" s="152" t="s">
        <v>210</v>
      </c>
      <c r="C192" s="152" t="s">
        <v>211</v>
      </c>
      <c r="D192" s="152" t="s">
        <v>102</v>
      </c>
      <c r="E192" s="152" t="s">
        <v>103</v>
      </c>
      <c r="F192" s="152" t="s">
        <v>212</v>
      </c>
      <c r="G192" s="152" t="s">
        <v>213</v>
      </c>
      <c r="H192" s="152" t="s">
        <v>106</v>
      </c>
      <c r="I192" s="152" t="s">
        <v>214</v>
      </c>
      <c r="J192" s="152" t="s">
        <v>215</v>
      </c>
      <c r="K192" s="275">
        <v>22486967</v>
      </c>
      <c r="M192" s="152" t="s">
        <v>6558</v>
      </c>
      <c r="O192" s="197"/>
      <c r="P192" s="275">
        <v>22486967</v>
      </c>
      <c r="Q192" s="152">
        <v>2</v>
      </c>
      <c r="S192" s="152">
        <v>1937</v>
      </c>
      <c r="U192" s="276">
        <v>32905.550000000003</v>
      </c>
      <c r="V192" s="276">
        <v>3057</v>
      </c>
      <c r="W192" s="152" t="s">
        <v>202</v>
      </c>
      <c r="X192" s="152" t="s">
        <v>111</v>
      </c>
      <c r="AH192" s="152" t="s">
        <v>6590</v>
      </c>
      <c r="AI192" s="152" t="s">
        <v>118</v>
      </c>
      <c r="AK192" s="152" t="s">
        <v>119</v>
      </c>
      <c r="AL192" s="152" t="s">
        <v>120</v>
      </c>
      <c r="AT192" s="152" t="s">
        <v>127</v>
      </c>
      <c r="AX192" s="152" t="s">
        <v>123</v>
      </c>
      <c r="AY192" s="278">
        <v>0.9</v>
      </c>
      <c r="AZ192" s="152" t="s">
        <v>124</v>
      </c>
      <c r="BA192" s="152" t="s">
        <v>118</v>
      </c>
      <c r="BB192" s="152" t="s">
        <v>125</v>
      </c>
      <c r="BC192" s="152" t="s">
        <v>124</v>
      </c>
      <c r="BL192" s="152" t="s">
        <v>118</v>
      </c>
      <c r="BM192" s="277">
        <v>43840</v>
      </c>
      <c r="BN192" s="152" t="s">
        <v>118</v>
      </c>
      <c r="BO192" s="152" t="s">
        <v>128</v>
      </c>
      <c r="BP192" s="152" t="s">
        <v>118</v>
      </c>
      <c r="BQ192" s="277">
        <v>45301</v>
      </c>
      <c r="BR192" s="152" t="s">
        <v>118</v>
      </c>
      <c r="BS192" s="152">
        <v>29.97</v>
      </c>
      <c r="BT192" s="152" t="s">
        <v>153</v>
      </c>
      <c r="BZ192" s="152" t="s">
        <v>6591</v>
      </c>
    </row>
    <row r="193" spans="1:78" x14ac:dyDescent="0.35">
      <c r="A193" s="152">
        <v>1414</v>
      </c>
      <c r="B193" s="152" t="s">
        <v>299</v>
      </c>
      <c r="C193" s="152" t="s">
        <v>300</v>
      </c>
      <c r="D193" s="152" t="s">
        <v>102</v>
      </c>
      <c r="E193" s="152" t="s">
        <v>103</v>
      </c>
      <c r="F193" s="152" t="s">
        <v>301</v>
      </c>
      <c r="G193" s="152" t="s">
        <v>302</v>
      </c>
      <c r="H193" s="152" t="s">
        <v>106</v>
      </c>
      <c r="I193" s="152" t="s">
        <v>303</v>
      </c>
      <c r="J193" s="152" t="s">
        <v>215</v>
      </c>
      <c r="K193" s="275">
        <v>12390947</v>
      </c>
      <c r="M193" s="152" t="s">
        <v>6558</v>
      </c>
      <c r="O193" s="197"/>
      <c r="P193" s="275">
        <v>12390947</v>
      </c>
      <c r="Q193" s="152">
        <v>1</v>
      </c>
      <c r="S193" s="152">
        <v>1930</v>
      </c>
      <c r="U193" s="276">
        <v>16124.47</v>
      </c>
      <c r="V193" s="276">
        <v>1498</v>
      </c>
      <c r="W193" s="152" t="s">
        <v>202</v>
      </c>
      <c r="X193" s="152" t="s">
        <v>111</v>
      </c>
      <c r="AH193" s="277">
        <v>45572</v>
      </c>
      <c r="AI193" s="152" t="s">
        <v>118</v>
      </c>
      <c r="AK193" s="152" t="s">
        <v>119</v>
      </c>
      <c r="AL193" s="152" t="s">
        <v>120</v>
      </c>
      <c r="AT193" s="152" t="s">
        <v>127</v>
      </c>
      <c r="AX193" s="152" t="s">
        <v>123</v>
      </c>
      <c r="AY193" s="278">
        <v>0.95</v>
      </c>
      <c r="BA193" s="152" t="s">
        <v>118</v>
      </c>
      <c r="BB193" s="152" t="s">
        <v>125</v>
      </c>
      <c r="BC193" s="152" t="s">
        <v>124</v>
      </c>
      <c r="BL193" s="152" t="s">
        <v>118</v>
      </c>
      <c r="BM193" s="277">
        <v>45293</v>
      </c>
      <c r="BN193" s="152" t="s">
        <v>118</v>
      </c>
      <c r="BO193" s="152" t="s">
        <v>128</v>
      </c>
      <c r="BP193" s="152" t="s">
        <v>127</v>
      </c>
      <c r="BR193" s="152" t="s">
        <v>118</v>
      </c>
      <c r="BS193" s="152">
        <v>30.02</v>
      </c>
      <c r="BT193" s="152" t="s">
        <v>153</v>
      </c>
      <c r="BZ193" s="152" t="s">
        <v>6592</v>
      </c>
    </row>
    <row r="194" spans="1:78" x14ac:dyDescent="0.35">
      <c r="A194" s="152">
        <v>1421</v>
      </c>
      <c r="B194" s="152" t="s">
        <v>347</v>
      </c>
      <c r="D194" s="152" t="s">
        <v>102</v>
      </c>
      <c r="E194" s="152" t="s">
        <v>103</v>
      </c>
      <c r="F194" s="152" t="s">
        <v>348</v>
      </c>
      <c r="G194" s="152" t="s">
        <v>349</v>
      </c>
      <c r="H194" s="152" t="s">
        <v>106</v>
      </c>
      <c r="I194" s="152" t="s">
        <v>350</v>
      </c>
      <c r="J194" s="152" t="s">
        <v>215</v>
      </c>
      <c r="K194" s="275">
        <v>8432521</v>
      </c>
      <c r="M194" s="152" t="s">
        <v>6558</v>
      </c>
      <c r="O194" s="197"/>
      <c r="P194" s="275">
        <v>8432521</v>
      </c>
      <c r="Q194" s="152">
        <v>3</v>
      </c>
      <c r="S194" s="152" t="s">
        <v>351</v>
      </c>
      <c r="U194" s="276">
        <v>13045.97</v>
      </c>
      <c r="V194" s="276">
        <v>1212</v>
      </c>
      <c r="W194" s="152" t="s">
        <v>202</v>
      </c>
      <c r="X194" s="152" t="s">
        <v>111</v>
      </c>
      <c r="AH194" s="277">
        <v>45544</v>
      </c>
      <c r="AI194" s="152" t="s">
        <v>118</v>
      </c>
      <c r="AK194" s="152" t="s">
        <v>119</v>
      </c>
      <c r="AL194" s="152" t="s">
        <v>120</v>
      </c>
      <c r="AT194" s="152" t="s">
        <v>127</v>
      </c>
      <c r="AX194" s="152" t="s">
        <v>123</v>
      </c>
      <c r="AY194" s="278">
        <v>0.95</v>
      </c>
      <c r="BA194" s="152" t="s">
        <v>118</v>
      </c>
      <c r="BB194" s="152" t="s">
        <v>125</v>
      </c>
      <c r="BC194" s="152" t="s">
        <v>124</v>
      </c>
      <c r="BL194" s="152" t="s">
        <v>118</v>
      </c>
      <c r="BM194" s="277">
        <v>44206</v>
      </c>
      <c r="BN194" s="152" t="s">
        <v>118</v>
      </c>
      <c r="BO194" s="152" t="s">
        <v>128</v>
      </c>
      <c r="BP194" s="152" t="s">
        <v>118</v>
      </c>
      <c r="BQ194" s="277">
        <v>45298</v>
      </c>
      <c r="BR194" s="152" t="s">
        <v>118</v>
      </c>
      <c r="BS194" s="152">
        <v>12.4</v>
      </c>
      <c r="BT194" s="152" t="s">
        <v>153</v>
      </c>
      <c r="BZ194" s="152" t="s">
        <v>6592</v>
      </c>
    </row>
    <row r="195" spans="1:78" x14ac:dyDescent="0.35">
      <c r="A195" s="152">
        <v>1422</v>
      </c>
      <c r="B195" s="152" t="s">
        <v>312</v>
      </c>
      <c r="C195" s="152" t="s">
        <v>130</v>
      </c>
      <c r="D195" s="152" t="s">
        <v>102</v>
      </c>
      <c r="E195" s="152" t="s">
        <v>103</v>
      </c>
      <c r="F195" s="152" t="s">
        <v>313</v>
      </c>
      <c r="G195" s="152" t="s">
        <v>314</v>
      </c>
      <c r="H195" s="152" t="s">
        <v>106</v>
      </c>
      <c r="I195" s="152" t="s">
        <v>315</v>
      </c>
      <c r="J195" s="152" t="s">
        <v>215</v>
      </c>
      <c r="K195" s="275">
        <v>11374240</v>
      </c>
      <c r="M195" s="152" t="s">
        <v>6558</v>
      </c>
      <c r="O195" s="197"/>
      <c r="P195" s="275">
        <v>11374240</v>
      </c>
      <c r="V195" s="152" t="s">
        <v>6558</v>
      </c>
      <c r="X195" s="152" t="s">
        <v>111</v>
      </c>
      <c r="AK195" s="152" t="s">
        <v>119</v>
      </c>
      <c r="AL195" s="152" t="s">
        <v>120</v>
      </c>
      <c r="BN195" s="152" t="s">
        <v>118</v>
      </c>
      <c r="BO195" s="152" t="s">
        <v>128</v>
      </c>
      <c r="BR195" s="152" t="s">
        <v>118</v>
      </c>
      <c r="BS195" s="152" t="s">
        <v>947</v>
      </c>
      <c r="BT195" s="152" t="s">
        <v>153</v>
      </c>
      <c r="BZ195" s="152" t="s">
        <v>6592</v>
      </c>
    </row>
    <row r="196" spans="1:78" x14ac:dyDescent="0.35">
      <c r="A196" s="152">
        <v>1426</v>
      </c>
      <c r="B196" s="152" t="s">
        <v>326</v>
      </c>
      <c r="C196" s="152" t="s">
        <v>327</v>
      </c>
      <c r="D196" s="152" t="s">
        <v>102</v>
      </c>
      <c r="E196" s="152" t="s">
        <v>103</v>
      </c>
      <c r="F196" s="152" t="s">
        <v>328</v>
      </c>
      <c r="G196" s="152" t="s">
        <v>263</v>
      </c>
      <c r="H196" s="152" t="s">
        <v>106</v>
      </c>
      <c r="I196" s="152" t="s">
        <v>329</v>
      </c>
      <c r="J196" s="152" t="s">
        <v>215</v>
      </c>
      <c r="K196" s="275">
        <v>10735188</v>
      </c>
      <c r="M196" s="152" t="s">
        <v>6558</v>
      </c>
      <c r="O196" s="197"/>
      <c r="P196" s="275">
        <v>10735188</v>
      </c>
      <c r="S196" s="152" t="s">
        <v>330</v>
      </c>
      <c r="U196" s="276">
        <v>15069.6</v>
      </c>
      <c r="V196" s="276">
        <v>1400</v>
      </c>
      <c r="W196" s="152" t="s">
        <v>202</v>
      </c>
      <c r="X196" s="152" t="s">
        <v>111</v>
      </c>
      <c r="AH196" s="152" t="s">
        <v>6562</v>
      </c>
      <c r="AI196" s="152" t="s">
        <v>118</v>
      </c>
      <c r="AK196" s="152" t="s">
        <v>119</v>
      </c>
      <c r="AL196" s="152" t="s">
        <v>120</v>
      </c>
      <c r="AT196" s="152" t="s">
        <v>127</v>
      </c>
      <c r="AX196" s="152" t="s">
        <v>123</v>
      </c>
      <c r="AY196" s="278">
        <v>0.95</v>
      </c>
      <c r="BA196" s="152" t="s">
        <v>118</v>
      </c>
      <c r="BB196" s="152" t="s">
        <v>125</v>
      </c>
      <c r="BC196" s="152" t="s">
        <v>124</v>
      </c>
      <c r="BL196" s="152" t="s">
        <v>118</v>
      </c>
      <c r="BM196" s="277">
        <v>45667</v>
      </c>
      <c r="BP196" s="152" t="s">
        <v>127</v>
      </c>
      <c r="BR196" s="152" t="s">
        <v>118</v>
      </c>
      <c r="BS196" s="152">
        <v>29.97</v>
      </c>
      <c r="BT196" s="152" t="s">
        <v>153</v>
      </c>
    </row>
    <row r="197" spans="1:78" x14ac:dyDescent="0.35">
      <c r="B197" s="152" t="s">
        <v>261</v>
      </c>
      <c r="D197" s="152" t="s">
        <v>102</v>
      </c>
      <c r="E197" s="152" t="s">
        <v>103</v>
      </c>
      <c r="F197" s="152" t="s">
        <v>262</v>
      </c>
      <c r="G197" s="152" t="s">
        <v>263</v>
      </c>
      <c r="I197" s="152" t="s">
        <v>264</v>
      </c>
      <c r="J197" s="152" t="s">
        <v>215</v>
      </c>
      <c r="K197" s="275">
        <v>14283087</v>
      </c>
      <c r="M197" s="152" t="s">
        <v>6558</v>
      </c>
      <c r="O197" s="197"/>
      <c r="P197" s="275">
        <v>14283087</v>
      </c>
      <c r="V197" s="276">
        <v>3000</v>
      </c>
      <c r="W197" s="152" t="s">
        <v>202</v>
      </c>
      <c r="X197" s="152" t="s">
        <v>111</v>
      </c>
      <c r="AH197" s="277">
        <v>45509</v>
      </c>
      <c r="AI197" s="152" t="s">
        <v>118</v>
      </c>
      <c r="AT197" s="152" t="s">
        <v>127</v>
      </c>
      <c r="AX197" s="152" t="s">
        <v>123</v>
      </c>
      <c r="AY197" s="278">
        <v>0.95</v>
      </c>
      <c r="BA197" s="152" t="s">
        <v>118</v>
      </c>
      <c r="BB197" s="152" t="s">
        <v>125</v>
      </c>
      <c r="BC197" s="152" t="s">
        <v>124</v>
      </c>
      <c r="BL197" s="152" t="s">
        <v>118</v>
      </c>
      <c r="BM197" s="277">
        <v>44936</v>
      </c>
      <c r="BN197" s="152" t="s">
        <v>118</v>
      </c>
      <c r="BO197" s="152" t="s">
        <v>128</v>
      </c>
      <c r="BP197" s="152" t="s">
        <v>127</v>
      </c>
      <c r="BR197" s="152" t="s">
        <v>118</v>
      </c>
      <c r="BS197" s="152">
        <v>16.559999999999999</v>
      </c>
      <c r="BT197" s="152" t="s">
        <v>153</v>
      </c>
    </row>
    <row r="198" spans="1:78" x14ac:dyDescent="0.35">
      <c r="A198" s="152">
        <v>1471</v>
      </c>
      <c r="B198" s="152" t="s">
        <v>400</v>
      </c>
      <c r="C198" s="152" t="s">
        <v>130</v>
      </c>
      <c r="D198" s="152" t="s">
        <v>102</v>
      </c>
      <c r="E198" s="152" t="s">
        <v>103</v>
      </c>
      <c r="F198" s="152" t="s">
        <v>401</v>
      </c>
      <c r="G198" s="152" t="s">
        <v>402</v>
      </c>
      <c r="H198" s="152" t="s">
        <v>106</v>
      </c>
      <c r="I198" s="152" t="s">
        <v>335</v>
      </c>
      <c r="J198" s="152" t="s">
        <v>201</v>
      </c>
      <c r="K198" s="275">
        <v>3478000</v>
      </c>
      <c r="M198" s="152" t="s">
        <v>6558</v>
      </c>
      <c r="O198" s="197"/>
      <c r="P198" s="275">
        <v>3478000</v>
      </c>
      <c r="Q198" s="152">
        <v>1</v>
      </c>
      <c r="V198" s="152">
        <v>389</v>
      </c>
      <c r="X198" s="152" t="s">
        <v>111</v>
      </c>
      <c r="AT198" s="152" t="s">
        <v>127</v>
      </c>
      <c r="AX198" s="152" t="s">
        <v>123</v>
      </c>
      <c r="AY198" s="278">
        <v>0.95</v>
      </c>
      <c r="AZ198" s="152" t="s">
        <v>124</v>
      </c>
      <c r="BA198" s="152" t="s">
        <v>118</v>
      </c>
      <c r="BB198" s="152" t="s">
        <v>125</v>
      </c>
      <c r="BC198" s="152" t="s">
        <v>124</v>
      </c>
      <c r="BL198" s="152" t="s">
        <v>118</v>
      </c>
      <c r="BM198" s="277">
        <v>45298</v>
      </c>
      <c r="BN198" s="152" t="s">
        <v>118</v>
      </c>
      <c r="BO198" s="152" t="s">
        <v>128</v>
      </c>
      <c r="BP198" s="152" t="s">
        <v>127</v>
      </c>
      <c r="BR198" s="152" t="s">
        <v>118</v>
      </c>
      <c r="BS198" s="152">
        <v>9.99</v>
      </c>
      <c r="BT198" s="152" t="s">
        <v>153</v>
      </c>
      <c r="BZ198" s="152" t="s">
        <v>6592</v>
      </c>
    </row>
    <row r="199" spans="1:78" x14ac:dyDescent="0.35">
      <c r="A199" s="152" t="s">
        <v>204</v>
      </c>
      <c r="B199" s="152" t="s">
        <v>205</v>
      </c>
      <c r="C199" s="152" t="s">
        <v>130</v>
      </c>
      <c r="D199" s="152" t="s">
        <v>102</v>
      </c>
      <c r="E199" s="152" t="s">
        <v>103</v>
      </c>
      <c r="F199" s="152" t="s">
        <v>206</v>
      </c>
      <c r="G199" s="152" t="s">
        <v>207</v>
      </c>
      <c r="H199" s="152" t="s">
        <v>106</v>
      </c>
      <c r="I199" s="152" t="s">
        <v>208</v>
      </c>
      <c r="J199" s="152" t="s">
        <v>201</v>
      </c>
      <c r="K199" s="275">
        <v>22766637</v>
      </c>
      <c r="M199" s="152" t="s">
        <v>6558</v>
      </c>
      <c r="O199" s="197"/>
      <c r="P199" s="275">
        <v>22766637</v>
      </c>
      <c r="Q199" s="152">
        <v>3</v>
      </c>
      <c r="S199" s="152">
        <v>1873</v>
      </c>
      <c r="U199" s="276">
        <v>30354.48</v>
      </c>
      <c r="V199" s="276">
        <v>2820</v>
      </c>
      <c r="W199" s="152" t="s">
        <v>202</v>
      </c>
      <c r="X199" s="152" t="s">
        <v>111</v>
      </c>
      <c r="AH199" s="277">
        <v>45512</v>
      </c>
      <c r="AI199" s="152" t="s">
        <v>118</v>
      </c>
      <c r="AK199" s="152" t="s">
        <v>119</v>
      </c>
      <c r="AL199" s="152" t="s">
        <v>120</v>
      </c>
      <c r="AT199" s="152" t="s">
        <v>127</v>
      </c>
      <c r="AX199" s="152" t="s">
        <v>123</v>
      </c>
      <c r="AY199" s="278">
        <v>0.9</v>
      </c>
      <c r="BA199" s="152" t="s">
        <v>118</v>
      </c>
      <c r="BB199" s="152" t="s">
        <v>125</v>
      </c>
      <c r="BC199" s="152" t="s">
        <v>124</v>
      </c>
      <c r="BL199" s="152" t="s">
        <v>118</v>
      </c>
      <c r="BM199" s="277">
        <v>44936</v>
      </c>
      <c r="BN199" s="152" t="s">
        <v>118</v>
      </c>
      <c r="BO199" s="152" t="s">
        <v>128</v>
      </c>
      <c r="BP199" s="152" t="s">
        <v>118</v>
      </c>
      <c r="BQ199" s="277">
        <v>45298</v>
      </c>
      <c r="BR199" s="152" t="s">
        <v>118</v>
      </c>
      <c r="BS199" s="152">
        <v>9.66</v>
      </c>
      <c r="BT199" s="152" t="s">
        <v>153</v>
      </c>
      <c r="BZ199" s="152" t="s">
        <v>209</v>
      </c>
    </row>
    <row r="200" spans="1:78" x14ac:dyDescent="0.35">
      <c r="A200" s="152" t="s">
        <v>331</v>
      </c>
      <c r="B200" s="152" t="s">
        <v>332</v>
      </c>
      <c r="C200" s="152" t="s">
        <v>130</v>
      </c>
      <c r="D200" s="152" t="s">
        <v>102</v>
      </c>
      <c r="E200" s="152" t="s">
        <v>103</v>
      </c>
      <c r="F200" s="152" t="s">
        <v>333</v>
      </c>
      <c r="G200" s="152" t="s">
        <v>334</v>
      </c>
      <c r="H200" s="152" t="s">
        <v>106</v>
      </c>
      <c r="I200" s="152" t="s">
        <v>335</v>
      </c>
      <c r="J200" s="152" t="s">
        <v>201</v>
      </c>
      <c r="K200" s="275">
        <v>10468307</v>
      </c>
      <c r="M200" s="152" t="s">
        <v>6558</v>
      </c>
      <c r="O200" s="197"/>
      <c r="P200" s="275">
        <v>10468307</v>
      </c>
      <c r="S200" s="152" t="s">
        <v>255</v>
      </c>
      <c r="V200" s="276">
        <v>1999</v>
      </c>
      <c r="W200" s="152" t="s">
        <v>202</v>
      </c>
      <c r="X200" s="152" t="s">
        <v>111</v>
      </c>
      <c r="AH200" s="277">
        <v>45299</v>
      </c>
      <c r="AI200" s="152" t="s">
        <v>118</v>
      </c>
      <c r="AK200" s="152" t="s">
        <v>119</v>
      </c>
      <c r="AL200" s="152" t="s">
        <v>120</v>
      </c>
      <c r="AT200" s="152" t="s">
        <v>127</v>
      </c>
      <c r="AX200" s="152" t="s">
        <v>123</v>
      </c>
      <c r="AY200" s="278">
        <v>1</v>
      </c>
      <c r="AZ200" s="152" t="s">
        <v>124</v>
      </c>
      <c r="BA200" s="152" t="s">
        <v>118</v>
      </c>
      <c r="BB200" s="152" t="s">
        <v>125</v>
      </c>
      <c r="BC200" s="152" t="s">
        <v>124</v>
      </c>
      <c r="BL200" s="152" t="s">
        <v>118</v>
      </c>
      <c r="BM200" s="277">
        <v>44203</v>
      </c>
      <c r="BN200" s="152" t="s">
        <v>118</v>
      </c>
      <c r="BO200" s="152" t="s">
        <v>128</v>
      </c>
      <c r="BP200" s="152" t="s">
        <v>118</v>
      </c>
      <c r="BQ200" s="277">
        <v>45300</v>
      </c>
      <c r="BR200" s="152" t="s">
        <v>118</v>
      </c>
      <c r="BS200" s="152" t="s">
        <v>952</v>
      </c>
      <c r="BT200" s="152" t="s">
        <v>153</v>
      </c>
      <c r="BZ200" s="152" t="s">
        <v>6592</v>
      </c>
    </row>
    <row r="201" spans="1:78" x14ac:dyDescent="0.35">
      <c r="A201" s="152">
        <v>1432</v>
      </c>
      <c r="B201" s="152" t="s">
        <v>337</v>
      </c>
      <c r="C201" s="152" t="s">
        <v>338</v>
      </c>
      <c r="D201" s="152" t="s">
        <v>102</v>
      </c>
      <c r="E201" s="152" t="s">
        <v>103</v>
      </c>
      <c r="F201" s="152" t="s">
        <v>339</v>
      </c>
      <c r="G201" s="152" t="s">
        <v>340</v>
      </c>
      <c r="H201" s="152" t="s">
        <v>106</v>
      </c>
      <c r="I201" s="152" t="s">
        <v>341</v>
      </c>
      <c r="J201" s="152" t="s">
        <v>201</v>
      </c>
      <c r="K201" s="275">
        <v>9756057</v>
      </c>
      <c r="M201" s="152" t="s">
        <v>6558</v>
      </c>
      <c r="O201" s="197"/>
      <c r="P201" s="275">
        <v>9756057</v>
      </c>
      <c r="Q201" s="152">
        <v>1</v>
      </c>
      <c r="S201" s="152">
        <v>1973</v>
      </c>
      <c r="U201" s="276">
        <v>24757.200000000001</v>
      </c>
      <c r="V201" s="276">
        <v>2300</v>
      </c>
      <c r="W201" s="152" t="s">
        <v>202</v>
      </c>
      <c r="X201" s="152" t="s">
        <v>111</v>
      </c>
      <c r="AH201" s="277">
        <v>45330</v>
      </c>
      <c r="AI201" s="152" t="s">
        <v>118</v>
      </c>
      <c r="AK201" s="152" t="s">
        <v>119</v>
      </c>
      <c r="AL201" s="152" t="s">
        <v>120</v>
      </c>
      <c r="AT201" s="152" t="s">
        <v>127</v>
      </c>
      <c r="AX201" s="152" t="s">
        <v>123</v>
      </c>
      <c r="AY201" s="278">
        <v>0.8</v>
      </c>
      <c r="BA201" s="152" t="s">
        <v>118</v>
      </c>
      <c r="BB201" s="152" t="s">
        <v>125</v>
      </c>
      <c r="BC201" s="152" t="s">
        <v>124</v>
      </c>
      <c r="BL201" s="152" t="s">
        <v>118</v>
      </c>
      <c r="BM201" s="277">
        <v>44206</v>
      </c>
      <c r="BN201" s="152" t="s">
        <v>118</v>
      </c>
      <c r="BO201" s="152" t="s">
        <v>128</v>
      </c>
      <c r="BP201" s="152" t="s">
        <v>118</v>
      </c>
      <c r="BQ201" s="277">
        <v>45300</v>
      </c>
      <c r="BR201" s="152" t="s">
        <v>118</v>
      </c>
      <c r="BS201" s="152">
        <v>44.14</v>
      </c>
      <c r="BT201" s="152" t="s">
        <v>153</v>
      </c>
      <c r="BZ201" s="152" t="s">
        <v>6592</v>
      </c>
    </row>
    <row r="202" spans="1:78" x14ac:dyDescent="0.35">
      <c r="A202" s="152">
        <v>1433</v>
      </c>
      <c r="B202" s="152" t="s">
        <v>295</v>
      </c>
      <c r="C202" s="152" t="s">
        <v>130</v>
      </c>
      <c r="D202" s="152" t="s">
        <v>102</v>
      </c>
      <c r="E202" s="152" t="s">
        <v>103</v>
      </c>
      <c r="F202" s="152" t="s">
        <v>296</v>
      </c>
      <c r="G202" s="152" t="s">
        <v>297</v>
      </c>
      <c r="H202" s="152" t="s">
        <v>106</v>
      </c>
      <c r="I202" s="152" t="s">
        <v>298</v>
      </c>
      <c r="J202" s="152" t="s">
        <v>201</v>
      </c>
      <c r="K202" s="275">
        <v>12532862</v>
      </c>
      <c r="M202" s="152" t="s">
        <v>6558</v>
      </c>
      <c r="O202" s="197"/>
      <c r="P202" s="275">
        <v>12532862</v>
      </c>
      <c r="Q202" s="152">
        <v>1</v>
      </c>
      <c r="S202" s="152" t="s">
        <v>255</v>
      </c>
      <c r="U202" s="276">
        <v>19708.88</v>
      </c>
      <c r="V202" s="276">
        <v>1831</v>
      </c>
      <c r="W202" s="152" t="s">
        <v>202</v>
      </c>
      <c r="X202" s="152" t="s">
        <v>111</v>
      </c>
      <c r="AH202" s="152" t="s">
        <v>6593</v>
      </c>
      <c r="AI202" s="152" t="s">
        <v>118</v>
      </c>
      <c r="AK202" s="152" t="s">
        <v>119</v>
      </c>
      <c r="AL202" s="152" t="s">
        <v>120</v>
      </c>
      <c r="AT202" s="152" t="s">
        <v>127</v>
      </c>
      <c r="AX202" s="152" t="s">
        <v>123</v>
      </c>
      <c r="AY202" s="278">
        <v>0.95</v>
      </c>
      <c r="BA202" s="152" t="s">
        <v>118</v>
      </c>
      <c r="BB202" s="152" t="s">
        <v>125</v>
      </c>
      <c r="BC202" s="152" t="s">
        <v>124</v>
      </c>
      <c r="BL202" s="152" t="s">
        <v>118</v>
      </c>
      <c r="BM202" s="277">
        <v>45299</v>
      </c>
      <c r="BN202" s="152" t="s">
        <v>118</v>
      </c>
      <c r="BO202" s="152" t="s">
        <v>128</v>
      </c>
      <c r="BP202" s="152" t="s">
        <v>118</v>
      </c>
      <c r="BQ202" s="277">
        <v>45300</v>
      </c>
      <c r="BR202" s="152" t="s">
        <v>118</v>
      </c>
      <c r="BS202" s="152">
        <v>30.4</v>
      </c>
      <c r="BT202" s="152" t="s">
        <v>153</v>
      </c>
      <c r="BZ202" s="152" t="s">
        <v>6594</v>
      </c>
    </row>
    <row r="203" spans="1:78" x14ac:dyDescent="0.35">
      <c r="A203" s="152">
        <v>1436</v>
      </c>
      <c r="B203" s="152" t="s">
        <v>278</v>
      </c>
      <c r="C203" s="152" t="s">
        <v>130</v>
      </c>
      <c r="D203" s="152" t="s">
        <v>102</v>
      </c>
      <c r="E203" s="152" t="s">
        <v>103</v>
      </c>
      <c r="F203" s="152" t="s">
        <v>279</v>
      </c>
      <c r="G203" s="152" t="s">
        <v>280</v>
      </c>
      <c r="H203" s="152" t="s">
        <v>106</v>
      </c>
      <c r="I203" s="152" t="s">
        <v>281</v>
      </c>
      <c r="J203" s="152" t="s">
        <v>201</v>
      </c>
      <c r="K203" s="275">
        <v>13129054</v>
      </c>
      <c r="M203" s="152" t="s">
        <v>6558</v>
      </c>
      <c r="O203" s="197"/>
      <c r="P203" s="275">
        <v>13129054</v>
      </c>
      <c r="Q203" s="152">
        <v>3</v>
      </c>
      <c r="S203" s="152">
        <v>1882</v>
      </c>
      <c r="V203" s="152" t="s">
        <v>6559</v>
      </c>
      <c r="W203" s="152" t="s">
        <v>202</v>
      </c>
      <c r="X203" s="152" t="s">
        <v>111</v>
      </c>
      <c r="AH203" s="152" t="s">
        <v>121</v>
      </c>
      <c r="AI203" s="152" t="s">
        <v>118</v>
      </c>
      <c r="AK203" s="152" t="s">
        <v>119</v>
      </c>
      <c r="AL203" s="152" t="s">
        <v>120</v>
      </c>
      <c r="BN203" s="152" t="s">
        <v>118</v>
      </c>
      <c r="BO203" s="152" t="s">
        <v>128</v>
      </c>
      <c r="BZ203" s="152" t="s">
        <v>6592</v>
      </c>
    </row>
    <row r="204" spans="1:78" x14ac:dyDescent="0.35">
      <c r="A204" s="152">
        <v>1437</v>
      </c>
      <c r="B204" s="152" t="s">
        <v>256</v>
      </c>
      <c r="C204" s="152" t="s">
        <v>130</v>
      </c>
      <c r="D204" s="152" t="s">
        <v>102</v>
      </c>
      <c r="E204" s="152" t="s">
        <v>103</v>
      </c>
      <c r="F204" s="152" t="s">
        <v>257</v>
      </c>
      <c r="G204" s="152" t="s">
        <v>258</v>
      </c>
      <c r="H204" s="152" t="s">
        <v>106</v>
      </c>
      <c r="I204" s="152" t="s">
        <v>259</v>
      </c>
      <c r="J204" s="152" t="s">
        <v>201</v>
      </c>
      <c r="K204" s="275">
        <v>14572522</v>
      </c>
      <c r="M204" s="152" t="s">
        <v>6558</v>
      </c>
      <c r="O204" s="197"/>
      <c r="P204" s="275">
        <v>14572522</v>
      </c>
      <c r="S204" s="152" t="s">
        <v>260</v>
      </c>
      <c r="U204" s="276">
        <v>11872.69</v>
      </c>
      <c r="V204" s="276">
        <v>1103</v>
      </c>
      <c r="W204" s="152" t="s">
        <v>202</v>
      </c>
      <c r="X204" s="152" t="s">
        <v>111</v>
      </c>
      <c r="AH204" s="152" t="s">
        <v>6595</v>
      </c>
      <c r="AI204" s="152" t="s">
        <v>118</v>
      </c>
      <c r="AK204" s="152" t="s">
        <v>119</v>
      </c>
      <c r="AL204" s="152" t="s">
        <v>120</v>
      </c>
      <c r="AT204" s="152" t="s">
        <v>127</v>
      </c>
      <c r="AX204" s="152" t="s">
        <v>123</v>
      </c>
      <c r="AY204" s="278">
        <v>0.95</v>
      </c>
      <c r="BA204" s="152" t="s">
        <v>118</v>
      </c>
      <c r="BB204" s="152" t="s">
        <v>125</v>
      </c>
      <c r="BC204" s="152" t="s">
        <v>124</v>
      </c>
      <c r="BL204" s="152" t="s">
        <v>118</v>
      </c>
      <c r="BM204" s="277">
        <v>45292</v>
      </c>
      <c r="BN204" s="152" t="s">
        <v>118</v>
      </c>
      <c r="BO204" s="152" t="s">
        <v>128</v>
      </c>
      <c r="BP204" s="152" t="s">
        <v>127</v>
      </c>
      <c r="BZ204" s="152" t="s">
        <v>6592</v>
      </c>
    </row>
    <row r="205" spans="1:78" x14ac:dyDescent="0.35">
      <c r="A205" s="152">
        <v>1450</v>
      </c>
      <c r="B205" s="152" t="s">
        <v>251</v>
      </c>
      <c r="C205" s="152" t="s">
        <v>130</v>
      </c>
      <c r="D205" s="152" t="s">
        <v>102</v>
      </c>
      <c r="E205" s="152" t="s">
        <v>103</v>
      </c>
      <c r="F205" s="152" t="s">
        <v>252</v>
      </c>
      <c r="G205" s="152" t="s">
        <v>253</v>
      </c>
      <c r="H205" s="152" t="s">
        <v>106</v>
      </c>
      <c r="I205" s="152" t="s">
        <v>254</v>
      </c>
      <c r="J205" s="152" t="s">
        <v>201</v>
      </c>
      <c r="K205" s="275">
        <v>15960461</v>
      </c>
      <c r="M205" s="152" t="s">
        <v>6558</v>
      </c>
      <c r="O205" s="197"/>
      <c r="P205" s="275">
        <v>15960461</v>
      </c>
      <c r="Q205" s="152">
        <v>1</v>
      </c>
      <c r="S205" s="152" t="s">
        <v>255</v>
      </c>
      <c r="U205" s="276">
        <v>23314.82</v>
      </c>
      <c r="V205" s="276">
        <v>2166</v>
      </c>
      <c r="W205" s="152" t="s">
        <v>202</v>
      </c>
      <c r="X205" s="152" t="s">
        <v>111</v>
      </c>
      <c r="AH205" s="152" t="s">
        <v>6596</v>
      </c>
      <c r="AI205" s="152" t="s">
        <v>118</v>
      </c>
      <c r="AK205" s="152" t="s">
        <v>119</v>
      </c>
      <c r="AL205" s="152" t="s">
        <v>120</v>
      </c>
      <c r="AT205" s="152" t="s">
        <v>127</v>
      </c>
      <c r="AX205" s="152" t="s">
        <v>123</v>
      </c>
      <c r="AY205" s="278">
        <v>1</v>
      </c>
      <c r="BA205" s="152" t="s">
        <v>118</v>
      </c>
      <c r="BB205" s="152" t="s">
        <v>151</v>
      </c>
      <c r="BC205" s="152" t="s">
        <v>124</v>
      </c>
      <c r="BL205" s="152" t="s">
        <v>118</v>
      </c>
      <c r="BM205" s="277">
        <v>44930</v>
      </c>
      <c r="BP205" s="152" t="s">
        <v>118</v>
      </c>
      <c r="BQ205" s="277">
        <v>45299</v>
      </c>
      <c r="BR205" s="152" t="s">
        <v>118</v>
      </c>
      <c r="BS205" s="152">
        <v>9.66</v>
      </c>
      <c r="BT205" s="152" t="s">
        <v>153</v>
      </c>
    </row>
    <row r="206" spans="1:78" x14ac:dyDescent="0.35">
      <c r="A206" s="152">
        <v>1449</v>
      </c>
      <c r="B206" s="152" t="s">
        <v>273</v>
      </c>
      <c r="C206" s="152" t="s">
        <v>130</v>
      </c>
      <c r="D206" s="152" t="s">
        <v>102</v>
      </c>
      <c r="E206" s="152" t="s">
        <v>103</v>
      </c>
      <c r="F206" s="152" t="s">
        <v>274</v>
      </c>
      <c r="G206" s="152" t="s">
        <v>275</v>
      </c>
      <c r="H206" s="152" t="s">
        <v>106</v>
      </c>
      <c r="I206" s="152" t="s">
        <v>276</v>
      </c>
      <c r="J206" s="152" t="s">
        <v>201</v>
      </c>
      <c r="K206" s="275">
        <v>13327491</v>
      </c>
      <c r="M206" s="152" t="s">
        <v>6558</v>
      </c>
      <c r="O206" s="197"/>
      <c r="P206" s="275">
        <v>13327491</v>
      </c>
      <c r="Q206" s="152">
        <v>2</v>
      </c>
      <c r="S206" s="152" t="s">
        <v>277</v>
      </c>
      <c r="U206" s="276">
        <v>15607.8</v>
      </c>
      <c r="V206" s="276">
        <v>1450</v>
      </c>
      <c r="W206" s="152" t="s">
        <v>202</v>
      </c>
      <c r="X206" s="152" t="s">
        <v>111</v>
      </c>
      <c r="AH206" s="277">
        <v>45420</v>
      </c>
      <c r="AI206" s="152" t="s">
        <v>118</v>
      </c>
      <c r="AK206" s="152" t="s">
        <v>119</v>
      </c>
      <c r="AL206" s="152" t="s">
        <v>120</v>
      </c>
      <c r="AT206" s="152" t="s">
        <v>127</v>
      </c>
      <c r="AX206" s="152" t="s">
        <v>123</v>
      </c>
      <c r="AY206" s="278">
        <v>0.9</v>
      </c>
      <c r="AZ206" s="152" t="s">
        <v>124</v>
      </c>
      <c r="BA206" s="152" t="s">
        <v>118</v>
      </c>
      <c r="BB206" s="152" t="s">
        <v>125</v>
      </c>
      <c r="BC206" s="152" t="s">
        <v>124</v>
      </c>
      <c r="BL206" s="152" t="s">
        <v>118</v>
      </c>
      <c r="BM206" s="277">
        <v>45301</v>
      </c>
      <c r="BN206" s="152" t="s">
        <v>118</v>
      </c>
      <c r="BO206" s="152" t="s">
        <v>128</v>
      </c>
      <c r="BP206" s="152" t="s">
        <v>118</v>
      </c>
      <c r="BQ206" s="277">
        <v>45298</v>
      </c>
      <c r="BR206" s="152" t="s">
        <v>118</v>
      </c>
      <c r="BS206" s="152">
        <v>30.4</v>
      </c>
      <c r="BT206" s="152" t="s">
        <v>153</v>
      </c>
      <c r="BZ206" s="152" t="s">
        <v>6592</v>
      </c>
    </row>
    <row r="207" spans="1:78" x14ac:dyDescent="0.35">
      <c r="A207" s="152">
        <v>1474</v>
      </c>
      <c r="B207" s="152" t="s">
        <v>178</v>
      </c>
      <c r="C207" s="152" t="s">
        <v>179</v>
      </c>
      <c r="D207" s="152" t="s">
        <v>102</v>
      </c>
      <c r="E207" s="152" t="s">
        <v>103</v>
      </c>
      <c r="F207" s="152" t="s">
        <v>180</v>
      </c>
      <c r="G207" s="152" t="s">
        <v>181</v>
      </c>
      <c r="H207" s="152" t="s">
        <v>106</v>
      </c>
      <c r="I207" s="152" t="s">
        <v>182</v>
      </c>
      <c r="J207" s="152" t="s">
        <v>183</v>
      </c>
      <c r="K207" s="275">
        <v>31845169</v>
      </c>
      <c r="M207" s="152" t="s">
        <v>6558</v>
      </c>
      <c r="O207" s="197"/>
      <c r="P207" s="275">
        <v>31845169</v>
      </c>
      <c r="Q207" s="152">
        <v>3</v>
      </c>
      <c r="R207" s="152">
        <v>0</v>
      </c>
      <c r="S207" s="152" t="s">
        <v>184</v>
      </c>
      <c r="T207" s="152" t="s">
        <v>109</v>
      </c>
      <c r="U207" s="152">
        <v>54651.519999999997</v>
      </c>
      <c r="V207" s="276">
        <v>5077.25</v>
      </c>
      <c r="X207" s="152" t="s">
        <v>111</v>
      </c>
      <c r="AH207" s="152" t="s">
        <v>121</v>
      </c>
      <c r="AT207" s="152" t="s">
        <v>118</v>
      </c>
      <c r="AU207" s="152" t="s">
        <v>173</v>
      </c>
      <c r="AV207" s="152" t="s">
        <v>118</v>
      </c>
      <c r="AW207" s="278">
        <v>0.9</v>
      </c>
      <c r="AX207" s="152" t="s">
        <v>123</v>
      </c>
      <c r="AY207" s="278">
        <v>1</v>
      </c>
      <c r="AZ207" s="152" t="s">
        <v>124</v>
      </c>
      <c r="BA207" s="152" t="s">
        <v>118</v>
      </c>
      <c r="BB207" s="152" t="s">
        <v>151</v>
      </c>
      <c r="BC207" s="152" t="s">
        <v>124</v>
      </c>
      <c r="BL207" s="152" t="s">
        <v>118</v>
      </c>
      <c r="BM207" s="277">
        <v>45293</v>
      </c>
      <c r="BN207" s="152" t="s">
        <v>118</v>
      </c>
      <c r="BO207" s="152" t="s">
        <v>128</v>
      </c>
      <c r="BP207" s="152" t="s">
        <v>118</v>
      </c>
      <c r="BQ207" s="277">
        <v>45298</v>
      </c>
      <c r="BR207" s="152" t="s">
        <v>118</v>
      </c>
      <c r="BS207" s="152">
        <v>29.9</v>
      </c>
      <c r="BT207" s="152" t="s">
        <v>153</v>
      </c>
      <c r="BZ207" s="152" t="s">
        <v>185</v>
      </c>
    </row>
    <row r="208" spans="1:78" x14ac:dyDescent="0.35">
      <c r="A208" s="152">
        <v>1428</v>
      </c>
      <c r="B208" s="152" t="s">
        <v>316</v>
      </c>
      <c r="C208" s="152" t="s">
        <v>317</v>
      </c>
      <c r="D208" s="152" t="s">
        <v>102</v>
      </c>
      <c r="E208" s="152" t="s">
        <v>103</v>
      </c>
      <c r="F208" s="152" t="s">
        <v>318</v>
      </c>
      <c r="G208" s="152" t="s">
        <v>319</v>
      </c>
      <c r="H208" s="152" t="s">
        <v>106</v>
      </c>
      <c r="I208" s="152" t="s">
        <v>320</v>
      </c>
      <c r="J208" s="152" t="s">
        <v>201</v>
      </c>
      <c r="K208" s="275">
        <v>11161208</v>
      </c>
      <c r="M208" s="152" t="s">
        <v>6558</v>
      </c>
      <c r="O208" s="197"/>
      <c r="P208" s="275">
        <v>11161208</v>
      </c>
      <c r="Q208" s="152">
        <v>2</v>
      </c>
      <c r="S208" s="152" t="s">
        <v>255</v>
      </c>
      <c r="U208" s="276">
        <v>19536.66</v>
      </c>
      <c r="V208" s="276">
        <v>1815</v>
      </c>
      <c r="W208" s="152" t="s">
        <v>202</v>
      </c>
      <c r="X208" s="152" t="s">
        <v>111</v>
      </c>
      <c r="AH208" s="277">
        <v>45511</v>
      </c>
      <c r="AI208" s="152" t="s">
        <v>118</v>
      </c>
      <c r="AK208" s="152" t="s">
        <v>119</v>
      </c>
      <c r="AL208" s="152" t="s">
        <v>120</v>
      </c>
      <c r="AT208" s="152" t="s">
        <v>127</v>
      </c>
      <c r="AX208" s="152" t="s">
        <v>123</v>
      </c>
      <c r="AY208" s="278">
        <v>0.95</v>
      </c>
      <c r="AZ208" s="152" t="s">
        <v>124</v>
      </c>
      <c r="BA208" s="152" t="s">
        <v>118</v>
      </c>
      <c r="BB208" s="152" t="s">
        <v>125</v>
      </c>
      <c r="BC208" s="152" t="s">
        <v>124</v>
      </c>
      <c r="BL208" s="152" t="s">
        <v>118</v>
      </c>
      <c r="BM208" s="277">
        <v>45299</v>
      </c>
      <c r="BN208" s="152" t="s">
        <v>118</v>
      </c>
      <c r="BO208" s="152" t="s">
        <v>128</v>
      </c>
      <c r="BP208" s="152" t="s">
        <v>127</v>
      </c>
      <c r="BR208" s="152" t="s">
        <v>118</v>
      </c>
      <c r="BS208" s="152" t="s">
        <v>959</v>
      </c>
      <c r="BT208" s="152" t="s">
        <v>153</v>
      </c>
      <c r="BZ208" s="152" t="s">
        <v>6592</v>
      </c>
    </row>
    <row r="209" spans="1:78" x14ac:dyDescent="0.35">
      <c r="A209" s="152">
        <v>1453</v>
      </c>
      <c r="B209" s="152" t="s">
        <v>196</v>
      </c>
      <c r="C209" s="152" t="s">
        <v>197</v>
      </c>
      <c r="D209" s="152" t="s">
        <v>102</v>
      </c>
      <c r="E209" s="152" t="s">
        <v>103</v>
      </c>
      <c r="F209" s="152" t="s">
        <v>198</v>
      </c>
      <c r="G209" s="152" t="s">
        <v>199</v>
      </c>
      <c r="H209" s="152" t="s">
        <v>106</v>
      </c>
      <c r="I209" s="152" t="s">
        <v>200</v>
      </c>
      <c r="J209" s="152" t="s">
        <v>201</v>
      </c>
      <c r="K209" s="275">
        <v>23565393</v>
      </c>
      <c r="M209" s="152" t="s">
        <v>6558</v>
      </c>
      <c r="O209" s="197"/>
      <c r="P209" s="275">
        <v>23565393</v>
      </c>
      <c r="Q209" s="152">
        <v>2</v>
      </c>
      <c r="S209" s="152">
        <v>1934</v>
      </c>
      <c r="U209" s="276">
        <v>49869.61</v>
      </c>
      <c r="V209" s="276">
        <v>4633</v>
      </c>
      <c r="W209" s="152" t="s">
        <v>202</v>
      </c>
      <c r="X209" s="152" t="s">
        <v>111</v>
      </c>
      <c r="AH209" s="277">
        <v>45420</v>
      </c>
      <c r="AI209" s="152" t="s">
        <v>118</v>
      </c>
      <c r="AK209" s="152" t="s">
        <v>119</v>
      </c>
      <c r="AL209" s="152" t="s">
        <v>120</v>
      </c>
      <c r="AT209" s="152" t="s">
        <v>127</v>
      </c>
      <c r="AX209" s="152" t="s">
        <v>123</v>
      </c>
      <c r="AY209" s="278">
        <v>1</v>
      </c>
      <c r="BA209" s="152" t="s">
        <v>118</v>
      </c>
      <c r="BB209" s="152" t="s">
        <v>125</v>
      </c>
      <c r="BC209" s="152" t="s">
        <v>124</v>
      </c>
      <c r="BL209" s="152" t="s">
        <v>118</v>
      </c>
      <c r="BM209" s="277">
        <v>44204</v>
      </c>
      <c r="BN209" s="152" t="s">
        <v>118</v>
      </c>
      <c r="BO209" s="152" t="s">
        <v>128</v>
      </c>
      <c r="BP209" s="152" t="s">
        <v>118</v>
      </c>
      <c r="BQ209" s="277">
        <v>45298</v>
      </c>
      <c r="BR209" s="152" t="s">
        <v>118</v>
      </c>
      <c r="BS209" s="152" t="s">
        <v>203</v>
      </c>
      <c r="BT209" s="152" t="s">
        <v>153</v>
      </c>
      <c r="BZ209" s="152" t="s">
        <v>6592</v>
      </c>
    </row>
    <row r="210" spans="1:78" x14ac:dyDescent="0.35">
      <c r="A210" s="152" t="s">
        <v>246</v>
      </c>
      <c r="B210" s="152" t="s">
        <v>247</v>
      </c>
      <c r="C210" s="152" t="s">
        <v>130</v>
      </c>
      <c r="D210" s="152" t="s">
        <v>102</v>
      </c>
      <c r="E210" s="152" t="s">
        <v>103</v>
      </c>
      <c r="F210" s="152" t="s">
        <v>248</v>
      </c>
      <c r="G210" s="152" t="s">
        <v>249</v>
      </c>
      <c r="H210" s="152" t="s">
        <v>106</v>
      </c>
      <c r="I210" s="152" t="s">
        <v>250</v>
      </c>
      <c r="J210" s="152" t="s">
        <v>201</v>
      </c>
      <c r="K210" s="275">
        <v>16751081</v>
      </c>
      <c r="M210" s="152" t="s">
        <v>6558</v>
      </c>
      <c r="O210" s="197"/>
      <c r="P210" s="275">
        <v>16751081</v>
      </c>
      <c r="Q210" s="152">
        <v>2</v>
      </c>
      <c r="V210" s="152" t="s">
        <v>6559</v>
      </c>
      <c r="X210" s="152" t="s">
        <v>111</v>
      </c>
      <c r="AK210" s="152" t="s">
        <v>119</v>
      </c>
      <c r="AL210" s="152" t="s">
        <v>120</v>
      </c>
      <c r="BN210" s="152" t="s">
        <v>118</v>
      </c>
      <c r="BO210" s="152" t="s">
        <v>128</v>
      </c>
      <c r="BZ210" s="152" t="s">
        <v>6592</v>
      </c>
    </row>
    <row r="211" spans="1:78" x14ac:dyDescent="0.35">
      <c r="A211" s="152">
        <v>1647</v>
      </c>
      <c r="B211" s="152" t="s">
        <v>342</v>
      </c>
      <c r="C211" s="152" t="s">
        <v>343</v>
      </c>
      <c r="D211" s="152" t="s">
        <v>102</v>
      </c>
      <c r="E211" s="152" t="s">
        <v>103</v>
      </c>
      <c r="F211" s="152" t="s">
        <v>344</v>
      </c>
      <c r="G211" s="152" t="s">
        <v>269</v>
      </c>
      <c r="H211" s="152" t="s">
        <v>106</v>
      </c>
      <c r="I211" s="152" t="s">
        <v>345</v>
      </c>
      <c r="J211" s="152" t="s">
        <v>108</v>
      </c>
      <c r="K211" s="275">
        <v>9309322</v>
      </c>
      <c r="M211" s="152" t="s">
        <v>6558</v>
      </c>
      <c r="O211" s="197"/>
      <c r="P211" s="275">
        <v>9309322</v>
      </c>
      <c r="Q211" s="152">
        <v>1</v>
      </c>
      <c r="R211" s="152">
        <v>0</v>
      </c>
      <c r="S211" s="152" t="s">
        <v>277</v>
      </c>
      <c r="T211" s="152" t="s">
        <v>109</v>
      </c>
      <c r="U211" s="152">
        <v>17670.29</v>
      </c>
      <c r="V211" s="276">
        <v>1641.61</v>
      </c>
      <c r="W211" s="152" t="s">
        <v>346</v>
      </c>
      <c r="X211" s="152" t="s">
        <v>111</v>
      </c>
      <c r="Y211" s="152" t="s">
        <v>112</v>
      </c>
      <c r="Z211" s="152" t="s">
        <v>113</v>
      </c>
      <c r="AA211" s="152" t="s">
        <v>135</v>
      </c>
      <c r="AB211" s="152" t="s">
        <v>115</v>
      </c>
      <c r="AE211" s="152" t="s">
        <v>116</v>
      </c>
      <c r="AF211" s="152" t="s">
        <v>117</v>
      </c>
      <c r="AH211" s="277">
        <v>45662</v>
      </c>
      <c r="AI211" s="152" t="s">
        <v>118</v>
      </c>
      <c r="AK211" s="152" t="s">
        <v>119</v>
      </c>
      <c r="AL211" s="152" t="s">
        <v>120</v>
      </c>
      <c r="AN211" s="152" t="s">
        <v>121</v>
      </c>
      <c r="AO211" s="152" t="s">
        <v>121</v>
      </c>
      <c r="BD211" s="152" t="s">
        <v>137</v>
      </c>
      <c r="BE211" s="152" t="s">
        <v>127</v>
      </c>
      <c r="BF211" s="152" t="s">
        <v>118</v>
      </c>
      <c r="BG211" s="152" t="s">
        <v>118</v>
      </c>
      <c r="BJ211" s="152" t="s">
        <v>127</v>
      </c>
      <c r="BL211" s="152" t="s">
        <v>241</v>
      </c>
      <c r="BM211" s="152" t="s">
        <v>964</v>
      </c>
      <c r="BP211" s="152" t="s">
        <v>127</v>
      </c>
      <c r="BR211" s="152" t="s">
        <v>127</v>
      </c>
      <c r="BU211" s="152" t="s">
        <v>127</v>
      </c>
      <c r="BV211" s="152" t="s">
        <v>121</v>
      </c>
      <c r="BW211" s="152" t="s">
        <v>127</v>
      </c>
      <c r="BX211" s="152" t="s">
        <v>127</v>
      </c>
      <c r="BY211" s="152" t="s">
        <v>121</v>
      </c>
    </row>
    <row r="212" spans="1:78" x14ac:dyDescent="0.35">
      <c r="A212" s="152">
        <v>1216</v>
      </c>
      <c r="B212" s="152" t="s">
        <v>265</v>
      </c>
      <c r="C212" s="152" t="s">
        <v>266</v>
      </c>
      <c r="D212" s="152" t="s">
        <v>267</v>
      </c>
      <c r="E212" s="152" t="s">
        <v>156</v>
      </c>
      <c r="F212" s="152" t="s">
        <v>268</v>
      </c>
      <c r="G212" s="152" t="s">
        <v>269</v>
      </c>
      <c r="H212" s="152" t="s">
        <v>106</v>
      </c>
      <c r="I212" s="152" t="s">
        <v>270</v>
      </c>
      <c r="J212" s="152" t="s">
        <v>108</v>
      </c>
      <c r="K212" s="275">
        <v>14139813</v>
      </c>
      <c r="M212" s="152" t="s">
        <v>241</v>
      </c>
      <c r="O212" s="197"/>
      <c r="P212" s="152" t="s">
        <v>6560</v>
      </c>
      <c r="Q212" s="152">
        <v>2</v>
      </c>
      <c r="R212" s="152">
        <v>0</v>
      </c>
      <c r="T212" s="152" t="s">
        <v>109</v>
      </c>
      <c r="U212" s="152">
        <v>29140.09</v>
      </c>
      <c r="V212" s="276">
        <v>2707.18</v>
      </c>
      <c r="X212" s="152" t="s">
        <v>111</v>
      </c>
      <c r="AK212" s="152" t="s">
        <v>136</v>
      </c>
      <c r="AL212" s="152" t="s">
        <v>136</v>
      </c>
      <c r="BZ212" s="152" t="s">
        <v>965</v>
      </c>
    </row>
    <row r="213" spans="1:78" x14ac:dyDescent="0.35">
      <c r="A213" s="152">
        <v>1204</v>
      </c>
      <c r="B213" s="152" t="s">
        <v>394</v>
      </c>
      <c r="C213" s="152" t="s">
        <v>395</v>
      </c>
      <c r="D213" s="152" t="s">
        <v>102</v>
      </c>
      <c r="E213" s="152" t="s">
        <v>103</v>
      </c>
      <c r="F213" s="152" t="s">
        <v>396</v>
      </c>
      <c r="G213" s="152" t="s">
        <v>396</v>
      </c>
      <c r="H213" s="152" t="s">
        <v>106</v>
      </c>
      <c r="I213" s="152" t="s">
        <v>397</v>
      </c>
      <c r="J213" s="152" t="s">
        <v>108</v>
      </c>
      <c r="K213" s="275">
        <v>3895525</v>
      </c>
      <c r="M213" s="152" t="s">
        <v>6558</v>
      </c>
      <c r="O213" s="197"/>
      <c r="P213" s="275">
        <v>3895525</v>
      </c>
      <c r="Q213" s="152">
        <v>2</v>
      </c>
      <c r="R213" s="152">
        <v>0</v>
      </c>
      <c r="S213" s="152">
        <v>1930</v>
      </c>
      <c r="T213" s="152" t="s">
        <v>109</v>
      </c>
      <c r="U213" s="152">
        <v>6682.51</v>
      </c>
      <c r="V213" s="152">
        <v>620.82000000000005</v>
      </c>
      <c r="W213" s="152" t="s">
        <v>134</v>
      </c>
      <c r="X213" s="152" t="s">
        <v>111</v>
      </c>
      <c r="Y213" s="152" t="s">
        <v>112</v>
      </c>
      <c r="Z213" s="152" t="s">
        <v>113</v>
      </c>
      <c r="AA213" s="152" t="s">
        <v>135</v>
      </c>
      <c r="AB213" s="152" t="s">
        <v>115</v>
      </c>
      <c r="AE213" s="152" t="s">
        <v>398</v>
      </c>
      <c r="AF213" s="152" t="s">
        <v>117</v>
      </c>
      <c r="AH213" s="277">
        <v>45813</v>
      </c>
      <c r="AI213" s="152" t="s">
        <v>118</v>
      </c>
      <c r="AK213" s="152" t="s">
        <v>119</v>
      </c>
      <c r="AL213" s="152" t="s">
        <v>120</v>
      </c>
      <c r="AN213" s="152" t="s">
        <v>121</v>
      </c>
      <c r="AO213" s="152" t="s">
        <v>121</v>
      </c>
      <c r="AT213" s="152" t="s">
        <v>127</v>
      </c>
      <c r="AX213" s="152" t="s">
        <v>123</v>
      </c>
      <c r="AY213" s="278">
        <v>0.95</v>
      </c>
      <c r="BA213" s="152" t="s">
        <v>118</v>
      </c>
      <c r="BB213" s="152" t="s">
        <v>125</v>
      </c>
      <c r="BC213" s="152" t="s">
        <v>124</v>
      </c>
      <c r="BD213" s="152" t="s">
        <v>174</v>
      </c>
      <c r="BE213" s="152" t="s">
        <v>127</v>
      </c>
      <c r="BF213" s="152" t="s">
        <v>127</v>
      </c>
      <c r="BG213" s="152" t="s">
        <v>118</v>
      </c>
      <c r="BH213" s="152" t="s">
        <v>118</v>
      </c>
      <c r="BI213" s="152" t="s">
        <v>174</v>
      </c>
      <c r="BJ213" s="152" t="s">
        <v>127</v>
      </c>
      <c r="BL213" s="152" t="s">
        <v>118</v>
      </c>
      <c r="BM213" s="277">
        <v>44565</v>
      </c>
      <c r="BN213" s="152" t="s">
        <v>118</v>
      </c>
      <c r="BO213" s="152" t="s">
        <v>128</v>
      </c>
      <c r="BP213" s="152" t="s">
        <v>127</v>
      </c>
      <c r="BR213" s="152" t="s">
        <v>118</v>
      </c>
      <c r="BS213" s="152">
        <v>3.68</v>
      </c>
      <c r="BT213" s="152" t="s">
        <v>153</v>
      </c>
      <c r="BU213" s="152" t="s">
        <v>127</v>
      </c>
      <c r="BV213" s="152" t="s">
        <v>121</v>
      </c>
      <c r="BW213" s="152" t="s">
        <v>127</v>
      </c>
      <c r="BX213" s="152" t="s">
        <v>127</v>
      </c>
      <c r="BY213" s="152" t="s">
        <v>121</v>
      </c>
    </row>
    <row r="214" spans="1:78" x14ac:dyDescent="0.35">
      <c r="A214" s="152">
        <v>1648</v>
      </c>
      <c r="B214" s="152" t="s">
        <v>459</v>
      </c>
      <c r="C214" s="152" t="s">
        <v>460</v>
      </c>
      <c r="D214" s="152" t="s">
        <v>102</v>
      </c>
      <c r="E214" s="152" t="s">
        <v>103</v>
      </c>
      <c r="F214" s="152" t="s">
        <v>461</v>
      </c>
      <c r="G214" s="152" t="s">
        <v>462</v>
      </c>
      <c r="H214" s="152" t="s">
        <v>106</v>
      </c>
      <c r="I214" s="152" t="s">
        <v>463</v>
      </c>
      <c r="J214" s="152" t="s">
        <v>183</v>
      </c>
      <c r="K214" s="275">
        <v>1995485</v>
      </c>
      <c r="M214" s="152" t="s">
        <v>6558</v>
      </c>
      <c r="O214" s="197"/>
      <c r="P214" s="275">
        <v>1995485</v>
      </c>
      <c r="Q214" s="152">
        <v>1</v>
      </c>
      <c r="R214" s="152">
        <v>0</v>
      </c>
      <c r="S214" s="152">
        <v>2005</v>
      </c>
      <c r="T214" s="152" t="s">
        <v>109</v>
      </c>
      <c r="U214" s="152">
        <v>4809.79</v>
      </c>
      <c r="V214" s="152">
        <v>446.84</v>
      </c>
      <c r="W214" s="152" t="s">
        <v>393</v>
      </c>
      <c r="X214" s="152" t="s">
        <v>111</v>
      </c>
      <c r="AH214" s="152" t="s">
        <v>121</v>
      </c>
      <c r="AK214" s="152" t="s">
        <v>119</v>
      </c>
      <c r="AL214" s="152" t="s">
        <v>120</v>
      </c>
      <c r="AT214" s="152" t="s">
        <v>127</v>
      </c>
      <c r="AX214" s="152" t="s">
        <v>123</v>
      </c>
      <c r="AY214" s="278">
        <v>0.95</v>
      </c>
      <c r="BA214" s="152" t="s">
        <v>118</v>
      </c>
      <c r="BB214" s="152" t="s">
        <v>125</v>
      </c>
      <c r="BC214" s="152" t="s">
        <v>124</v>
      </c>
      <c r="BD214" s="152" t="s">
        <v>137</v>
      </c>
      <c r="BE214" s="152" t="s">
        <v>127</v>
      </c>
      <c r="BF214" s="152" t="s">
        <v>118</v>
      </c>
      <c r="BL214" s="152" t="s">
        <v>118</v>
      </c>
      <c r="BM214" s="277">
        <v>44934</v>
      </c>
      <c r="BN214" s="152" t="s">
        <v>118</v>
      </c>
      <c r="BO214" s="152" t="s">
        <v>128</v>
      </c>
      <c r="BP214" s="152" t="s">
        <v>127</v>
      </c>
      <c r="BZ214" s="152" t="s">
        <v>968</v>
      </c>
    </row>
    <row r="215" spans="1:78" x14ac:dyDescent="0.35">
      <c r="A215" s="152">
        <v>1648</v>
      </c>
      <c r="B215" s="152" t="s">
        <v>475</v>
      </c>
      <c r="C215" s="152" t="s">
        <v>476</v>
      </c>
      <c r="D215" s="152" t="s">
        <v>102</v>
      </c>
      <c r="E215" s="152" t="s">
        <v>103</v>
      </c>
      <c r="F215" s="152" t="s">
        <v>477</v>
      </c>
      <c r="G215" s="152" t="s">
        <v>462</v>
      </c>
      <c r="H215" s="152" t="s">
        <v>106</v>
      </c>
      <c r="I215" s="152" t="s">
        <v>463</v>
      </c>
      <c r="J215" s="152" t="s">
        <v>108</v>
      </c>
      <c r="K215" s="275">
        <v>1731383</v>
      </c>
      <c r="M215" s="152" t="s">
        <v>6558</v>
      </c>
      <c r="O215" s="197"/>
      <c r="P215" s="275">
        <v>1731383</v>
      </c>
      <c r="Q215" s="152">
        <v>1</v>
      </c>
      <c r="R215" s="152">
        <v>0</v>
      </c>
      <c r="S215" s="152">
        <v>1960</v>
      </c>
      <c r="T215" s="152" t="s">
        <v>109</v>
      </c>
      <c r="U215" s="152">
        <v>4718.83</v>
      </c>
      <c r="V215" s="152">
        <v>438.39</v>
      </c>
      <c r="W215" s="152" t="s">
        <v>346</v>
      </c>
      <c r="X215" s="152" t="s">
        <v>111</v>
      </c>
      <c r="Y215" s="152" t="s">
        <v>112</v>
      </c>
      <c r="Z215" s="152" t="s">
        <v>113</v>
      </c>
      <c r="AA215" s="152" t="s">
        <v>135</v>
      </c>
      <c r="AB215" s="152" t="s">
        <v>115</v>
      </c>
      <c r="AE215" s="152" t="s">
        <v>116</v>
      </c>
      <c r="AF215" s="152" t="s">
        <v>136</v>
      </c>
      <c r="AH215" s="277">
        <v>45843</v>
      </c>
      <c r="AI215" s="152" t="s">
        <v>118</v>
      </c>
      <c r="AK215" s="152" t="s">
        <v>119</v>
      </c>
      <c r="AL215" s="152" t="s">
        <v>120</v>
      </c>
      <c r="AN215" s="152" t="s">
        <v>121</v>
      </c>
      <c r="AO215" s="152" t="s">
        <v>121</v>
      </c>
      <c r="AT215" s="152" t="s">
        <v>127</v>
      </c>
      <c r="AX215" s="152" t="s">
        <v>123</v>
      </c>
      <c r="AY215" s="278">
        <v>0.95</v>
      </c>
      <c r="AZ215" s="152" t="s">
        <v>124</v>
      </c>
      <c r="BA215" s="152" t="s">
        <v>118</v>
      </c>
      <c r="BB215" s="152" t="s">
        <v>125</v>
      </c>
      <c r="BC215" s="152" t="s">
        <v>124</v>
      </c>
      <c r="BD215" s="152" t="s">
        <v>137</v>
      </c>
      <c r="BE215" s="152" t="s">
        <v>127</v>
      </c>
      <c r="BF215" s="152" t="s">
        <v>118</v>
      </c>
      <c r="BG215" s="152" t="s">
        <v>118</v>
      </c>
      <c r="BH215" s="152" t="s">
        <v>118</v>
      </c>
      <c r="BI215" s="152" t="s">
        <v>174</v>
      </c>
      <c r="BJ215" s="152" t="s">
        <v>118</v>
      </c>
      <c r="BK215" s="152" t="s">
        <v>223</v>
      </c>
      <c r="BL215" s="152" t="s">
        <v>118</v>
      </c>
      <c r="BM215" s="277">
        <v>44934</v>
      </c>
      <c r="BN215" s="152" t="s">
        <v>118</v>
      </c>
      <c r="BO215" s="152" t="s">
        <v>128</v>
      </c>
      <c r="BP215" s="152" t="s">
        <v>127</v>
      </c>
      <c r="BR215" s="152" t="s">
        <v>118</v>
      </c>
      <c r="BS215" s="152">
        <v>38</v>
      </c>
      <c r="BT215" s="152" t="s">
        <v>153</v>
      </c>
      <c r="BU215" s="152" t="s">
        <v>127</v>
      </c>
      <c r="BV215" s="152" t="s">
        <v>121</v>
      </c>
      <c r="BW215" s="152" t="s">
        <v>127</v>
      </c>
      <c r="BX215" s="152" t="s">
        <v>127</v>
      </c>
      <c r="BY215" s="152" t="s">
        <v>121</v>
      </c>
    </row>
    <row r="216" spans="1:78" x14ac:dyDescent="0.35">
      <c r="A216" s="152">
        <v>1728</v>
      </c>
      <c r="B216" s="152" t="s">
        <v>413</v>
      </c>
      <c r="C216" s="152" t="s">
        <v>130</v>
      </c>
      <c r="D216" s="152" t="s">
        <v>102</v>
      </c>
      <c r="E216" s="152" t="s">
        <v>103</v>
      </c>
      <c r="F216" s="152" t="s">
        <v>414</v>
      </c>
      <c r="G216" s="152" t="s">
        <v>415</v>
      </c>
      <c r="H216" s="152" t="s">
        <v>106</v>
      </c>
      <c r="I216" s="152" t="s">
        <v>416</v>
      </c>
      <c r="J216" s="152" t="s">
        <v>108</v>
      </c>
      <c r="K216" s="275">
        <v>3092085</v>
      </c>
      <c r="M216" s="152" t="s">
        <v>6558</v>
      </c>
      <c r="O216" s="197"/>
      <c r="P216" s="275">
        <v>3092085</v>
      </c>
      <c r="Q216" s="152">
        <v>1</v>
      </c>
      <c r="R216" s="152">
        <v>0</v>
      </c>
      <c r="S216" s="152" t="s">
        <v>192</v>
      </c>
      <c r="T216" s="152" t="s">
        <v>109</v>
      </c>
      <c r="V216" s="152">
        <v>639</v>
      </c>
      <c r="W216" s="152" t="s">
        <v>393</v>
      </c>
      <c r="X216" s="152" t="s">
        <v>111</v>
      </c>
      <c r="Y216" s="152" t="s">
        <v>112</v>
      </c>
      <c r="Z216" s="152" t="s">
        <v>113</v>
      </c>
      <c r="AA216" s="152" t="s">
        <v>135</v>
      </c>
      <c r="AB216" s="152" t="s">
        <v>115</v>
      </c>
      <c r="AE216" s="152" t="s">
        <v>116</v>
      </c>
      <c r="AF216" s="152" t="s">
        <v>117</v>
      </c>
      <c r="AH216" s="152" t="s">
        <v>121</v>
      </c>
      <c r="AI216" s="152" t="s">
        <v>127</v>
      </c>
      <c r="AK216" s="152" t="s">
        <v>119</v>
      </c>
      <c r="AL216" s="152" t="s">
        <v>120</v>
      </c>
      <c r="AN216" s="152" t="s">
        <v>121</v>
      </c>
      <c r="AO216" s="152" t="s">
        <v>121</v>
      </c>
      <c r="AT216" s="152" t="s">
        <v>127</v>
      </c>
      <c r="AX216" s="152" t="s">
        <v>123</v>
      </c>
      <c r="AY216" s="278">
        <v>0.9</v>
      </c>
      <c r="BA216" s="152" t="s">
        <v>118</v>
      </c>
      <c r="BB216" s="152" t="s">
        <v>125</v>
      </c>
      <c r="BC216" s="152" t="s">
        <v>124</v>
      </c>
      <c r="BD216" s="152" t="s">
        <v>174</v>
      </c>
      <c r="BG216" s="152" t="s">
        <v>118</v>
      </c>
      <c r="BJ216" s="152" t="s">
        <v>127</v>
      </c>
      <c r="BL216" s="152" t="s">
        <v>118</v>
      </c>
      <c r="BM216" s="277">
        <v>44931</v>
      </c>
      <c r="BN216" s="152" t="s">
        <v>118</v>
      </c>
      <c r="BO216" s="152" t="s">
        <v>128</v>
      </c>
      <c r="BP216" s="152" t="s">
        <v>118</v>
      </c>
      <c r="BQ216" s="277">
        <v>45300</v>
      </c>
      <c r="BR216" s="152" t="s">
        <v>127</v>
      </c>
      <c r="BU216" s="152" t="s">
        <v>127</v>
      </c>
      <c r="BV216" s="152" t="s">
        <v>121</v>
      </c>
      <c r="BW216" s="152" t="s">
        <v>127</v>
      </c>
      <c r="BX216" s="152" t="s">
        <v>127</v>
      </c>
      <c r="BY216" s="152" t="s">
        <v>121</v>
      </c>
    </row>
    <row r="217" spans="1:78" x14ac:dyDescent="0.35">
      <c r="A217" s="152">
        <v>1649</v>
      </c>
      <c r="B217" s="152" t="s">
        <v>469</v>
      </c>
      <c r="C217" s="152" t="s">
        <v>130</v>
      </c>
      <c r="D217" s="152" t="s">
        <v>102</v>
      </c>
      <c r="E217" s="152" t="s">
        <v>103</v>
      </c>
      <c r="F217" s="152" t="s">
        <v>470</v>
      </c>
      <c r="G217" s="152" t="s">
        <v>471</v>
      </c>
      <c r="H217" s="152" t="s">
        <v>106</v>
      </c>
      <c r="I217" s="152" t="s">
        <v>472</v>
      </c>
      <c r="J217" s="152" t="s">
        <v>108</v>
      </c>
      <c r="K217" s="275">
        <v>1752608</v>
      </c>
      <c r="M217" s="152" t="s">
        <v>6558</v>
      </c>
      <c r="O217" s="197"/>
      <c r="P217" s="275">
        <v>1752608</v>
      </c>
      <c r="Q217" s="152">
        <v>1</v>
      </c>
      <c r="R217" s="152">
        <v>0</v>
      </c>
      <c r="S217" s="152" t="s">
        <v>192</v>
      </c>
      <c r="T217" s="152" t="s">
        <v>109</v>
      </c>
      <c r="U217" s="276">
        <v>4445.53</v>
      </c>
      <c r="V217" s="152">
        <v>413</v>
      </c>
      <c r="W217" s="152" t="s">
        <v>346</v>
      </c>
      <c r="X217" s="152" t="s">
        <v>111</v>
      </c>
      <c r="Y217" s="152" t="s">
        <v>112</v>
      </c>
      <c r="Z217" s="152" t="s">
        <v>113</v>
      </c>
      <c r="AA217" s="152" t="s">
        <v>135</v>
      </c>
      <c r="AB217" s="152" t="s">
        <v>115</v>
      </c>
      <c r="AE217" s="152" t="s">
        <v>304</v>
      </c>
      <c r="AF217" s="152" t="s">
        <v>117</v>
      </c>
      <c r="AH217" s="152" t="s">
        <v>6597</v>
      </c>
      <c r="AI217" s="152" t="s">
        <v>127</v>
      </c>
      <c r="AK217" s="152" t="s">
        <v>119</v>
      </c>
      <c r="AL217" s="152" t="s">
        <v>120</v>
      </c>
      <c r="AN217" s="152" t="s">
        <v>121</v>
      </c>
      <c r="AO217" s="152" t="s">
        <v>121</v>
      </c>
      <c r="AT217" s="152" t="s">
        <v>127</v>
      </c>
      <c r="AX217" s="152" t="s">
        <v>123</v>
      </c>
      <c r="AY217" s="278">
        <v>0.95</v>
      </c>
      <c r="AZ217" s="152" t="s">
        <v>124</v>
      </c>
      <c r="BA217" s="152" t="s">
        <v>118</v>
      </c>
      <c r="BB217" s="152" t="s">
        <v>151</v>
      </c>
      <c r="BC217" s="152" t="s">
        <v>124</v>
      </c>
      <c r="BG217" s="152" t="s">
        <v>118</v>
      </c>
      <c r="BH217" s="152" t="s">
        <v>118</v>
      </c>
      <c r="BJ217" s="152" t="s">
        <v>118</v>
      </c>
      <c r="BK217" s="152" t="s">
        <v>973</v>
      </c>
      <c r="BL217" s="152" t="s">
        <v>118</v>
      </c>
      <c r="BM217" s="277">
        <v>45301</v>
      </c>
      <c r="BN217" s="152" t="s">
        <v>118</v>
      </c>
      <c r="BO217" s="152" t="s">
        <v>128</v>
      </c>
      <c r="BP217" s="152" t="s">
        <v>118</v>
      </c>
      <c r="BQ217" s="277">
        <v>45300</v>
      </c>
      <c r="BR217" s="152" t="s">
        <v>127</v>
      </c>
      <c r="BU217" s="152" t="s">
        <v>127</v>
      </c>
      <c r="BV217" s="152" t="s">
        <v>121</v>
      </c>
      <c r="BW217" s="152" t="s">
        <v>127</v>
      </c>
      <c r="BX217" s="152" t="s">
        <v>127</v>
      </c>
      <c r="BY217" s="152" t="s">
        <v>121</v>
      </c>
    </row>
    <row r="218" spans="1:78" x14ac:dyDescent="0.35">
      <c r="A218" s="152">
        <v>8511</v>
      </c>
      <c r="B218" s="152" t="s">
        <v>321</v>
      </c>
      <c r="C218" s="152" t="s">
        <v>322</v>
      </c>
      <c r="D218" s="152" t="s">
        <v>102</v>
      </c>
      <c r="E218" s="152" t="s">
        <v>103</v>
      </c>
      <c r="F218" s="152" t="s">
        <v>323</v>
      </c>
      <c r="G218" s="152" t="s">
        <v>324</v>
      </c>
      <c r="H218" s="152" t="s">
        <v>106</v>
      </c>
      <c r="I218" s="152" t="s">
        <v>325</v>
      </c>
      <c r="J218" s="152" t="s">
        <v>183</v>
      </c>
      <c r="K218" s="275">
        <v>11130007</v>
      </c>
      <c r="M218" s="152" t="s">
        <v>6558</v>
      </c>
      <c r="O218" s="197"/>
      <c r="P218" s="275">
        <v>11130007</v>
      </c>
      <c r="Q218" s="152">
        <v>5</v>
      </c>
      <c r="R218" s="152">
        <v>0</v>
      </c>
      <c r="S218" s="152">
        <v>1881</v>
      </c>
      <c r="T218" s="152" t="s">
        <v>164</v>
      </c>
      <c r="U218" s="152">
        <v>3349.11</v>
      </c>
      <c r="V218" s="152">
        <v>311.14</v>
      </c>
      <c r="W218" s="152" t="s">
        <v>146</v>
      </c>
      <c r="X218" s="152" t="s">
        <v>111</v>
      </c>
    </row>
    <row r="219" spans="1:78" x14ac:dyDescent="0.35">
      <c r="A219" s="152">
        <v>1256</v>
      </c>
      <c r="B219" s="152" t="s">
        <v>421</v>
      </c>
      <c r="C219" s="152" t="s">
        <v>130</v>
      </c>
      <c r="D219" s="152" t="s">
        <v>102</v>
      </c>
      <c r="E219" s="152" t="s">
        <v>103</v>
      </c>
      <c r="F219" s="152" t="s">
        <v>422</v>
      </c>
      <c r="G219" s="152" t="s">
        <v>423</v>
      </c>
      <c r="H219" s="152" t="s">
        <v>106</v>
      </c>
      <c r="I219" s="152" t="s">
        <v>424</v>
      </c>
      <c r="J219" s="152" t="s">
        <v>108</v>
      </c>
      <c r="K219" s="275">
        <v>2909878</v>
      </c>
      <c r="M219" s="152" t="s">
        <v>6558</v>
      </c>
      <c r="O219" s="197"/>
      <c r="P219" s="275">
        <v>2909878</v>
      </c>
      <c r="Q219" s="152">
        <v>2</v>
      </c>
      <c r="R219" s="152">
        <v>0</v>
      </c>
      <c r="S219" s="152" t="s">
        <v>379</v>
      </c>
      <c r="T219" s="152" t="s">
        <v>109</v>
      </c>
      <c r="U219" s="276">
        <v>4596.2299999999996</v>
      </c>
      <c r="V219" s="152">
        <v>427</v>
      </c>
      <c r="W219" s="152" t="s">
        <v>232</v>
      </c>
      <c r="X219" s="152" t="s">
        <v>111</v>
      </c>
      <c r="Y219" s="152" t="s">
        <v>112</v>
      </c>
      <c r="Z219" s="152" t="s">
        <v>113</v>
      </c>
      <c r="AA219" s="152" t="s">
        <v>135</v>
      </c>
      <c r="AB219" s="152" t="s">
        <v>115</v>
      </c>
      <c r="AE219" s="152" t="s">
        <v>168</v>
      </c>
      <c r="AF219" s="152" t="s">
        <v>136</v>
      </c>
      <c r="AH219" s="277">
        <v>45574</v>
      </c>
      <c r="AI219" s="152" t="s">
        <v>118</v>
      </c>
      <c r="AK219" s="152" t="s">
        <v>119</v>
      </c>
      <c r="AL219" s="152" t="s">
        <v>120</v>
      </c>
      <c r="AN219" s="152" t="s">
        <v>121</v>
      </c>
      <c r="AO219" s="152" t="s">
        <v>121</v>
      </c>
      <c r="AT219" s="152" t="s">
        <v>127</v>
      </c>
      <c r="AX219" s="152" t="s">
        <v>123</v>
      </c>
      <c r="AY219" s="278">
        <v>1</v>
      </c>
      <c r="AZ219" s="152" t="s">
        <v>124</v>
      </c>
      <c r="BA219" s="152" t="s">
        <v>118</v>
      </c>
      <c r="BB219" s="152" t="s">
        <v>125</v>
      </c>
      <c r="BC219" s="152" t="s">
        <v>124</v>
      </c>
      <c r="BD219" s="152" t="s">
        <v>137</v>
      </c>
      <c r="BE219" s="152" t="s">
        <v>127</v>
      </c>
      <c r="BF219" s="152" t="s">
        <v>118</v>
      </c>
      <c r="BG219" s="152" t="s">
        <v>118</v>
      </c>
      <c r="BH219" s="152" t="s">
        <v>118</v>
      </c>
      <c r="BI219" s="152" t="s">
        <v>174</v>
      </c>
      <c r="BJ219" s="152" t="s">
        <v>127</v>
      </c>
      <c r="BL219" s="152" t="s">
        <v>118</v>
      </c>
      <c r="BM219" s="277">
        <v>45294</v>
      </c>
      <c r="BN219" s="152" t="s">
        <v>118</v>
      </c>
      <c r="BO219" s="152" t="s">
        <v>128</v>
      </c>
      <c r="BP219" s="152" t="s">
        <v>127</v>
      </c>
      <c r="BR219" s="152" t="s">
        <v>127</v>
      </c>
      <c r="BU219" s="152" t="s">
        <v>127</v>
      </c>
      <c r="BV219" s="152" t="s">
        <v>121</v>
      </c>
      <c r="BW219" s="152" t="s">
        <v>127</v>
      </c>
      <c r="BX219" s="152" t="s">
        <v>127</v>
      </c>
      <c r="BY219" s="152" t="s">
        <v>121</v>
      </c>
    </row>
    <row r="220" spans="1:78" x14ac:dyDescent="0.35">
      <c r="A220" s="152" t="s">
        <v>99</v>
      </c>
      <c r="B220" s="152" t="s">
        <v>100</v>
      </c>
      <c r="C220" s="152" t="s">
        <v>101</v>
      </c>
      <c r="D220" s="152" t="s">
        <v>102</v>
      </c>
      <c r="E220" s="152" t="s">
        <v>103</v>
      </c>
      <c r="F220" s="152" t="s">
        <v>104</v>
      </c>
      <c r="G220" s="152" t="s">
        <v>105</v>
      </c>
      <c r="H220" s="152" t="s">
        <v>106</v>
      </c>
      <c r="I220" s="152" t="s">
        <v>107</v>
      </c>
      <c r="J220" s="152" t="s">
        <v>108</v>
      </c>
      <c r="K220" s="275">
        <v>98778734</v>
      </c>
      <c r="M220" s="152" t="s">
        <v>6558</v>
      </c>
      <c r="O220" s="197"/>
      <c r="P220" s="275">
        <v>98778734</v>
      </c>
      <c r="Q220" s="152">
        <v>3</v>
      </c>
      <c r="R220" s="152">
        <v>0</v>
      </c>
      <c r="S220" s="152">
        <v>1785</v>
      </c>
      <c r="T220" s="152" t="s">
        <v>109</v>
      </c>
      <c r="U220" s="152">
        <v>73518.12</v>
      </c>
      <c r="V220" s="276">
        <v>6830</v>
      </c>
      <c r="W220" s="152" t="s">
        <v>110</v>
      </c>
      <c r="X220" s="152" t="s">
        <v>111</v>
      </c>
      <c r="Y220" s="152" t="s">
        <v>112</v>
      </c>
      <c r="Z220" s="152" t="s">
        <v>113</v>
      </c>
      <c r="AA220" s="152" t="s">
        <v>114</v>
      </c>
      <c r="AB220" s="152" t="s">
        <v>115</v>
      </c>
      <c r="AE220" s="152" t="s">
        <v>116</v>
      </c>
      <c r="AF220" s="152" t="s">
        <v>117</v>
      </c>
      <c r="AH220" s="277">
        <v>45605</v>
      </c>
      <c r="AI220" s="152" t="s">
        <v>118</v>
      </c>
      <c r="AK220" s="152" t="s">
        <v>119</v>
      </c>
      <c r="AL220" s="152" t="s">
        <v>120</v>
      </c>
      <c r="AN220" s="152" t="s">
        <v>121</v>
      </c>
      <c r="AO220" s="152" t="s">
        <v>121</v>
      </c>
      <c r="AT220" s="152" t="s">
        <v>118</v>
      </c>
      <c r="AU220" s="152" t="s">
        <v>122</v>
      </c>
      <c r="AV220" s="152" t="s">
        <v>118</v>
      </c>
      <c r="AW220" s="152" t="s">
        <v>974</v>
      </c>
      <c r="AX220" s="152" t="s">
        <v>123</v>
      </c>
      <c r="AY220" s="278">
        <v>0.95</v>
      </c>
      <c r="AZ220" s="152" t="s">
        <v>124</v>
      </c>
      <c r="BA220" s="152" t="s">
        <v>118</v>
      </c>
      <c r="BB220" s="152" t="s">
        <v>125</v>
      </c>
      <c r="BC220" s="152" t="s">
        <v>124</v>
      </c>
      <c r="BD220" s="152" t="s">
        <v>126</v>
      </c>
      <c r="BE220" s="152" t="s">
        <v>127</v>
      </c>
      <c r="BF220" s="152" t="s">
        <v>118</v>
      </c>
      <c r="BG220" s="152" t="s">
        <v>118</v>
      </c>
      <c r="BH220" s="152" t="s">
        <v>118</v>
      </c>
      <c r="BJ220" s="152" t="s">
        <v>127</v>
      </c>
      <c r="BL220" s="152" t="s">
        <v>118</v>
      </c>
      <c r="BM220" s="277">
        <v>45300</v>
      </c>
      <c r="BN220" s="152" t="s">
        <v>118</v>
      </c>
      <c r="BO220" s="152" t="s">
        <v>128</v>
      </c>
      <c r="BP220" s="152" t="s">
        <v>118</v>
      </c>
      <c r="BQ220" s="277">
        <v>45298</v>
      </c>
      <c r="BR220" s="152" t="s">
        <v>127</v>
      </c>
      <c r="BU220" s="152" t="s">
        <v>127</v>
      </c>
      <c r="BV220" s="152" t="s">
        <v>121</v>
      </c>
      <c r="BW220" s="152" t="s">
        <v>127</v>
      </c>
      <c r="BX220" s="152" t="s">
        <v>127</v>
      </c>
      <c r="BY220" s="152" t="s">
        <v>121</v>
      </c>
      <c r="BZ220" s="152" t="s">
        <v>975</v>
      </c>
    </row>
    <row r="221" spans="1:78" x14ac:dyDescent="0.35">
      <c r="B221" s="152" t="s">
        <v>473</v>
      </c>
      <c r="D221" s="152" t="s">
        <v>102</v>
      </c>
      <c r="F221" s="152" t="s">
        <v>474</v>
      </c>
      <c r="J221" s="152" t="s">
        <v>108</v>
      </c>
      <c r="K221" s="275">
        <v>1733116</v>
      </c>
      <c r="O221" s="197"/>
      <c r="X221" s="152" t="s">
        <v>111</v>
      </c>
    </row>
    <row r="222" spans="1:78" x14ac:dyDescent="0.35">
      <c r="A222" s="152">
        <v>1731</v>
      </c>
      <c r="B222" s="152" t="s">
        <v>562</v>
      </c>
      <c r="C222" s="152" t="s">
        <v>130</v>
      </c>
      <c r="D222" s="152" t="s">
        <v>102</v>
      </c>
      <c r="E222" s="152" t="s">
        <v>103</v>
      </c>
      <c r="F222" s="152" t="s">
        <v>563</v>
      </c>
      <c r="G222" s="152" t="s">
        <v>563</v>
      </c>
      <c r="H222" s="152" t="s">
        <v>106</v>
      </c>
      <c r="I222" s="152" t="s">
        <v>564</v>
      </c>
      <c r="J222" s="152" t="s">
        <v>108</v>
      </c>
      <c r="K222" s="275">
        <v>483705</v>
      </c>
      <c r="M222" s="152" t="s">
        <v>6558</v>
      </c>
      <c r="O222" s="197"/>
      <c r="P222" s="275">
        <v>483705</v>
      </c>
      <c r="Q222" s="152">
        <v>2</v>
      </c>
      <c r="R222" s="152">
        <v>0</v>
      </c>
      <c r="S222" s="152">
        <v>1960</v>
      </c>
      <c r="T222" s="152" t="s">
        <v>109</v>
      </c>
      <c r="U222" s="152">
        <v>592.02</v>
      </c>
      <c r="V222" s="152">
        <v>55</v>
      </c>
      <c r="W222" s="152" t="s">
        <v>235</v>
      </c>
      <c r="X222" s="152" t="s">
        <v>111</v>
      </c>
      <c r="Y222" s="152" t="s">
        <v>112</v>
      </c>
      <c r="Z222" s="152" t="s">
        <v>113</v>
      </c>
      <c r="AA222" s="152" t="s">
        <v>114</v>
      </c>
      <c r="AB222" s="152" t="s">
        <v>115</v>
      </c>
      <c r="AE222" s="152" t="s">
        <v>304</v>
      </c>
      <c r="AF222" s="152" t="s">
        <v>117</v>
      </c>
      <c r="AH222" s="152" t="s">
        <v>6561</v>
      </c>
      <c r="AI222" s="152" t="s">
        <v>118</v>
      </c>
      <c r="AK222" s="152" t="s">
        <v>119</v>
      </c>
      <c r="AL222" s="152" t="s">
        <v>120</v>
      </c>
      <c r="AN222" s="152" t="s">
        <v>121</v>
      </c>
      <c r="AO222" s="152" t="s">
        <v>121</v>
      </c>
      <c r="AT222" s="152" t="s">
        <v>127</v>
      </c>
      <c r="AX222" s="152" t="s">
        <v>940</v>
      </c>
      <c r="AY222" s="152" t="s">
        <v>978</v>
      </c>
      <c r="BA222" s="152" t="s">
        <v>127</v>
      </c>
      <c r="BD222" s="152" t="s">
        <v>174</v>
      </c>
      <c r="BG222" s="152" t="s">
        <v>118</v>
      </c>
      <c r="BH222" s="152" t="s">
        <v>118</v>
      </c>
      <c r="BJ222" s="152" t="s">
        <v>127</v>
      </c>
      <c r="BL222" s="152" t="s">
        <v>118</v>
      </c>
      <c r="BM222" s="277">
        <v>45294</v>
      </c>
      <c r="BN222" s="152" t="s">
        <v>118</v>
      </c>
      <c r="BO222" s="152" t="s">
        <v>128</v>
      </c>
      <c r="BP222" s="152" t="s">
        <v>127</v>
      </c>
      <c r="BR222" s="152" t="s">
        <v>127</v>
      </c>
      <c r="BU222" s="152" t="s">
        <v>127</v>
      </c>
      <c r="BV222" s="152" t="s">
        <v>121</v>
      </c>
      <c r="BW222" s="152" t="s">
        <v>127</v>
      </c>
      <c r="BX222" s="152" t="s">
        <v>127</v>
      </c>
      <c r="BY222" s="152" t="s">
        <v>121</v>
      </c>
      <c r="BZ222" s="152" t="s">
        <v>943</v>
      </c>
    </row>
    <row r="223" spans="1:78" x14ac:dyDescent="0.35">
      <c r="A223" s="152">
        <v>1735</v>
      </c>
      <c r="B223" s="152" t="s">
        <v>403</v>
      </c>
      <c r="C223" s="152" t="s">
        <v>130</v>
      </c>
      <c r="D223" s="152" t="s">
        <v>102</v>
      </c>
      <c r="E223" s="152" t="s">
        <v>103</v>
      </c>
      <c r="F223" s="152" t="s">
        <v>404</v>
      </c>
      <c r="G223" s="152" t="s">
        <v>405</v>
      </c>
      <c r="H223" s="152" t="s">
        <v>106</v>
      </c>
      <c r="I223" s="152" t="s">
        <v>406</v>
      </c>
      <c r="J223" s="152" t="s">
        <v>108</v>
      </c>
      <c r="K223" s="275">
        <v>3453311</v>
      </c>
      <c r="M223" s="152" t="s">
        <v>6558</v>
      </c>
      <c r="O223" s="197"/>
      <c r="P223" s="275">
        <v>3453311</v>
      </c>
      <c r="Q223" s="152">
        <v>1</v>
      </c>
      <c r="R223" s="152">
        <v>0</v>
      </c>
      <c r="S223" s="152">
        <v>1982</v>
      </c>
      <c r="T223" s="152" t="s">
        <v>164</v>
      </c>
      <c r="U223" s="276">
        <v>8277.52</v>
      </c>
      <c r="V223" s="152">
        <v>769</v>
      </c>
      <c r="W223" s="152" t="s">
        <v>235</v>
      </c>
      <c r="X223" s="152" t="s">
        <v>111</v>
      </c>
      <c r="Y223" s="152" t="s">
        <v>112</v>
      </c>
      <c r="Z223" s="152" t="s">
        <v>113</v>
      </c>
      <c r="AA223" s="152" t="s">
        <v>135</v>
      </c>
      <c r="AB223" s="152" t="s">
        <v>115</v>
      </c>
      <c r="AE223" s="152" t="s">
        <v>116</v>
      </c>
      <c r="AF223" s="152" t="s">
        <v>117</v>
      </c>
      <c r="AH223" s="277">
        <v>45574</v>
      </c>
      <c r="AI223" s="152" t="s">
        <v>118</v>
      </c>
      <c r="AN223" s="152" t="s">
        <v>121</v>
      </c>
      <c r="AO223" s="152" t="s">
        <v>121</v>
      </c>
      <c r="AT223" s="152" t="s">
        <v>127</v>
      </c>
      <c r="AX223" s="152" t="s">
        <v>123</v>
      </c>
      <c r="AY223" s="278">
        <v>0.9</v>
      </c>
      <c r="BA223" s="152" t="s">
        <v>118</v>
      </c>
      <c r="BB223" s="152" t="s">
        <v>241</v>
      </c>
      <c r="BG223" s="152" t="s">
        <v>118</v>
      </c>
      <c r="BH223" s="152" t="s">
        <v>118</v>
      </c>
      <c r="BJ223" s="152" t="s">
        <v>118</v>
      </c>
      <c r="BK223" s="152" t="s">
        <v>942</v>
      </c>
      <c r="BL223" s="152" t="s">
        <v>118</v>
      </c>
      <c r="BM223" s="277">
        <v>44929</v>
      </c>
      <c r="BN223" s="152" t="s">
        <v>118</v>
      </c>
      <c r="BO223" s="152" t="s">
        <v>128</v>
      </c>
      <c r="BP223" s="152" t="s">
        <v>127</v>
      </c>
      <c r="BR223" s="152" t="s">
        <v>118</v>
      </c>
      <c r="BS223" s="152">
        <v>9.66</v>
      </c>
      <c r="BT223" s="152" t="s">
        <v>153</v>
      </c>
      <c r="BU223" s="152" t="s">
        <v>127</v>
      </c>
      <c r="BV223" s="152" t="s">
        <v>121</v>
      </c>
      <c r="BW223" s="152" t="s">
        <v>127</v>
      </c>
      <c r="BX223" s="152" t="s">
        <v>127</v>
      </c>
      <c r="BY223" s="152" t="s">
        <v>121</v>
      </c>
    </row>
    <row r="224" spans="1:78" x14ac:dyDescent="0.35">
      <c r="A224" s="152">
        <v>1237</v>
      </c>
      <c r="B224" s="152" t="s">
        <v>542</v>
      </c>
      <c r="C224" s="152" t="s">
        <v>543</v>
      </c>
      <c r="D224" s="152" t="s">
        <v>544</v>
      </c>
      <c r="E224" s="152" t="s">
        <v>103</v>
      </c>
      <c r="F224" s="152" t="s">
        <v>545</v>
      </c>
      <c r="G224" s="152" t="s">
        <v>546</v>
      </c>
      <c r="H224" s="152" t="s">
        <v>106</v>
      </c>
      <c r="I224" s="152" t="s">
        <v>547</v>
      </c>
      <c r="J224" s="152" t="s">
        <v>108</v>
      </c>
      <c r="K224" s="275">
        <v>942898</v>
      </c>
      <c r="M224" s="152" t="s">
        <v>6558</v>
      </c>
      <c r="O224" s="197"/>
      <c r="P224" s="275">
        <v>942898</v>
      </c>
      <c r="Q224" s="152">
        <v>1</v>
      </c>
      <c r="R224" s="152">
        <v>0</v>
      </c>
      <c r="S224" s="152">
        <v>1980</v>
      </c>
      <c r="T224" s="152" t="s">
        <v>289</v>
      </c>
      <c r="U224" s="152">
        <v>2364.85</v>
      </c>
      <c r="V224" s="152">
        <v>219.7</v>
      </c>
      <c r="W224" s="152" t="s">
        <v>502</v>
      </c>
      <c r="X224" s="152" t="s">
        <v>111</v>
      </c>
      <c r="Y224" s="152" t="s">
        <v>112</v>
      </c>
      <c r="Z224" s="152" t="s">
        <v>113</v>
      </c>
      <c r="AA224" s="152" t="s">
        <v>135</v>
      </c>
      <c r="AB224" s="152" t="s">
        <v>115</v>
      </c>
      <c r="AE224" s="152" t="s">
        <v>116</v>
      </c>
      <c r="AF224" s="152" t="s">
        <v>117</v>
      </c>
      <c r="AH224" s="277">
        <v>45544</v>
      </c>
      <c r="AI224" s="152" t="s">
        <v>118</v>
      </c>
      <c r="AK224" s="152" t="s">
        <v>119</v>
      </c>
      <c r="AL224" s="152" t="s">
        <v>120</v>
      </c>
      <c r="AN224" s="152" t="s">
        <v>121</v>
      </c>
      <c r="AO224" s="152" t="s">
        <v>121</v>
      </c>
      <c r="BD224" s="152" t="s">
        <v>174</v>
      </c>
      <c r="BG224" s="152" t="s">
        <v>118</v>
      </c>
      <c r="BH224" s="152" t="s">
        <v>118</v>
      </c>
      <c r="BI224" s="152" t="s">
        <v>174</v>
      </c>
      <c r="BJ224" s="152" t="s">
        <v>127</v>
      </c>
      <c r="BL224" s="152" t="s">
        <v>241</v>
      </c>
      <c r="BP224" s="152" t="s">
        <v>127</v>
      </c>
      <c r="BR224" s="152" t="s">
        <v>127</v>
      </c>
      <c r="BU224" s="152" t="s">
        <v>127</v>
      </c>
      <c r="BV224" s="152" t="s">
        <v>121</v>
      </c>
      <c r="BW224" s="152" t="s">
        <v>127</v>
      </c>
      <c r="BX224" s="152" t="s">
        <v>127</v>
      </c>
      <c r="BY224" s="152" t="s">
        <v>121</v>
      </c>
      <c r="BZ224" s="152" t="s">
        <v>980</v>
      </c>
    </row>
    <row r="225" spans="1:78" x14ac:dyDescent="0.35">
      <c r="A225" s="152">
        <v>8530</v>
      </c>
      <c r="B225" s="152" t="s">
        <v>380</v>
      </c>
      <c r="C225" s="152" t="s">
        <v>130</v>
      </c>
      <c r="D225" s="152" t="s">
        <v>102</v>
      </c>
      <c r="E225" s="152" t="s">
        <v>103</v>
      </c>
      <c r="F225" s="152" t="s">
        <v>381</v>
      </c>
      <c r="G225" s="152" t="s">
        <v>382</v>
      </c>
      <c r="H225" s="152" t="s">
        <v>106</v>
      </c>
      <c r="I225" s="152" t="s">
        <v>383</v>
      </c>
      <c r="J225" s="152" t="s">
        <v>288</v>
      </c>
      <c r="K225" s="275">
        <v>4672581</v>
      </c>
      <c r="M225" s="152" t="s">
        <v>6558</v>
      </c>
      <c r="O225" s="197"/>
      <c r="P225" s="275">
        <v>4672581</v>
      </c>
      <c r="Q225" s="152">
        <v>3</v>
      </c>
      <c r="R225" s="152">
        <v>0</v>
      </c>
      <c r="S225" s="152">
        <v>1800</v>
      </c>
      <c r="T225" s="152" t="s">
        <v>109</v>
      </c>
      <c r="V225" s="152">
        <v>341.46</v>
      </c>
      <c r="W225" s="152" t="s">
        <v>134</v>
      </c>
      <c r="X225" s="152" t="s">
        <v>111</v>
      </c>
      <c r="Y225" s="152" t="s">
        <v>112</v>
      </c>
      <c r="Z225" s="152" t="s">
        <v>113</v>
      </c>
      <c r="AA225" s="152" t="s">
        <v>114</v>
      </c>
      <c r="AB225" s="152" t="s">
        <v>115</v>
      </c>
      <c r="AE225" s="152" t="s">
        <v>116</v>
      </c>
      <c r="AF225" s="152" t="s">
        <v>117</v>
      </c>
      <c r="AH225" s="152" t="s">
        <v>6561</v>
      </c>
      <c r="AI225" s="152" t="s">
        <v>118</v>
      </c>
      <c r="AN225" s="152" t="s">
        <v>121</v>
      </c>
      <c r="AO225" s="152" t="s">
        <v>121</v>
      </c>
      <c r="AT225" s="152" t="s">
        <v>127</v>
      </c>
      <c r="AX225" s="152" t="s">
        <v>982</v>
      </c>
      <c r="AY225" s="278">
        <v>0.5</v>
      </c>
      <c r="AZ225" s="152" t="s">
        <v>983</v>
      </c>
      <c r="BA225" s="152" t="s">
        <v>127</v>
      </c>
      <c r="BD225" s="152" t="s">
        <v>174</v>
      </c>
      <c r="BG225" s="152" t="s">
        <v>118</v>
      </c>
      <c r="BH225" s="152" t="s">
        <v>118</v>
      </c>
      <c r="BJ225" s="152" t="s">
        <v>127</v>
      </c>
      <c r="BL225" s="152" t="s">
        <v>118</v>
      </c>
      <c r="BM225" s="277">
        <v>45294</v>
      </c>
      <c r="BN225" s="152" t="s">
        <v>127</v>
      </c>
      <c r="BO225" s="152" t="s">
        <v>121</v>
      </c>
      <c r="BP225" s="152" t="s">
        <v>127</v>
      </c>
      <c r="BR225" s="152" t="s">
        <v>127</v>
      </c>
      <c r="BU225" s="152" t="s">
        <v>127</v>
      </c>
      <c r="BV225" s="152" t="s">
        <v>121</v>
      </c>
      <c r="BW225" s="152" t="s">
        <v>127</v>
      </c>
      <c r="BX225" s="152" t="s">
        <v>127</v>
      </c>
      <c r="BY225" s="152" t="s">
        <v>121</v>
      </c>
      <c r="BZ225" s="152" t="s">
        <v>984</v>
      </c>
    </row>
    <row r="226" spans="1:78" ht="12" customHeight="1" x14ac:dyDescent="0.35">
      <c r="A226" s="152">
        <v>1737</v>
      </c>
      <c r="B226" s="152" t="s">
        <v>667</v>
      </c>
      <c r="C226" s="152" t="s">
        <v>130</v>
      </c>
      <c r="D226" s="152" t="s">
        <v>102</v>
      </c>
      <c r="E226" s="152" t="s">
        <v>601</v>
      </c>
      <c r="F226" s="152" t="s">
        <v>668</v>
      </c>
      <c r="G226" s="152" t="s">
        <v>668</v>
      </c>
      <c r="H226" s="152" t="s">
        <v>106</v>
      </c>
      <c r="I226" s="152" t="s">
        <v>669</v>
      </c>
      <c r="J226" s="152" t="s">
        <v>241</v>
      </c>
      <c r="K226" s="275">
        <v>299068</v>
      </c>
      <c r="M226" s="152" t="s">
        <v>6558</v>
      </c>
      <c r="O226" s="197"/>
      <c r="P226" s="275">
        <v>299068</v>
      </c>
      <c r="Q226" s="152">
        <v>2</v>
      </c>
      <c r="V226" s="152">
        <v>49</v>
      </c>
      <c r="W226" s="152" t="s">
        <v>429</v>
      </c>
      <c r="X226" s="152" t="s">
        <v>111</v>
      </c>
      <c r="Y226" s="152" t="s">
        <v>236</v>
      </c>
      <c r="Z226" s="152" t="s">
        <v>670</v>
      </c>
      <c r="AA226" s="152" t="s">
        <v>135</v>
      </c>
      <c r="AB226" s="152" t="s">
        <v>115</v>
      </c>
      <c r="AH226" s="152" t="s">
        <v>121</v>
      </c>
      <c r="AT226" s="152" t="s">
        <v>127</v>
      </c>
      <c r="AX226" s="152" t="s">
        <v>940</v>
      </c>
      <c r="AY226" s="152" t="s">
        <v>986</v>
      </c>
      <c r="BA226" s="152" t="s">
        <v>127</v>
      </c>
      <c r="BL226" s="152" t="s">
        <v>118</v>
      </c>
      <c r="BM226" s="277">
        <v>44201</v>
      </c>
      <c r="BN226" s="152" t="s">
        <v>118</v>
      </c>
      <c r="BO226" s="152" t="s">
        <v>128</v>
      </c>
      <c r="BP226" s="152" t="s">
        <v>127</v>
      </c>
      <c r="BR226" s="152" t="s">
        <v>127</v>
      </c>
      <c r="BZ226" s="152" t="s">
        <v>943</v>
      </c>
    </row>
    <row r="227" spans="1:78" x14ac:dyDescent="0.35">
      <c r="B227" s="152" t="s">
        <v>510</v>
      </c>
      <c r="C227" s="152" t="s">
        <v>130</v>
      </c>
      <c r="D227" s="152" t="s">
        <v>161</v>
      </c>
      <c r="E227" s="152" t="s">
        <v>142</v>
      </c>
      <c r="F227" s="152" t="s">
        <v>511</v>
      </c>
      <c r="G227" s="152" t="s">
        <v>512</v>
      </c>
      <c r="H227" s="152" t="s">
        <v>162</v>
      </c>
      <c r="I227" s="152" t="s">
        <v>513</v>
      </c>
      <c r="J227" s="152" t="s">
        <v>201</v>
      </c>
      <c r="K227" s="275">
        <v>1568617</v>
      </c>
      <c r="O227" s="197"/>
      <c r="P227" s="275">
        <v>1568617</v>
      </c>
      <c r="V227" s="152" t="s">
        <v>6558</v>
      </c>
    </row>
    <row r="228" spans="1:78" x14ac:dyDescent="0.35">
      <c r="B228" s="152" t="s">
        <v>371</v>
      </c>
      <c r="C228" s="152" t="s">
        <v>130</v>
      </c>
      <c r="D228" s="152" t="s">
        <v>161</v>
      </c>
      <c r="E228" s="152" t="s">
        <v>142</v>
      </c>
      <c r="F228" s="152" t="s">
        <v>372</v>
      </c>
      <c r="G228" s="152" t="s">
        <v>373</v>
      </c>
      <c r="H228" s="152" t="s">
        <v>162</v>
      </c>
      <c r="I228" s="152" t="s">
        <v>374</v>
      </c>
      <c r="J228" s="152" t="s">
        <v>201</v>
      </c>
      <c r="K228" s="275">
        <v>5194318</v>
      </c>
      <c r="O228" s="197"/>
      <c r="P228" s="275">
        <v>5194318</v>
      </c>
      <c r="V228" s="152" t="s">
        <v>6558</v>
      </c>
    </row>
    <row r="229" spans="1:78" x14ac:dyDescent="0.35">
      <c r="B229" s="152" t="s">
        <v>558</v>
      </c>
      <c r="C229" s="152" t="s">
        <v>130</v>
      </c>
      <c r="D229" s="152" t="s">
        <v>161</v>
      </c>
      <c r="E229" s="152" t="s">
        <v>142</v>
      </c>
      <c r="F229" s="152" t="s">
        <v>559</v>
      </c>
      <c r="G229" s="152" t="s">
        <v>560</v>
      </c>
      <c r="H229" s="152" t="s">
        <v>162</v>
      </c>
      <c r="I229" s="152" t="s">
        <v>561</v>
      </c>
      <c r="J229" s="152" t="s">
        <v>201</v>
      </c>
      <c r="K229" s="275">
        <v>502640</v>
      </c>
      <c r="O229" s="197"/>
      <c r="P229" s="275">
        <v>502640</v>
      </c>
      <c r="V229" s="152" t="s">
        <v>6558</v>
      </c>
    </row>
    <row r="230" spans="1:78" x14ac:dyDescent="0.35">
      <c r="B230" s="152" t="s">
        <v>486</v>
      </c>
      <c r="C230" s="152" t="s">
        <v>130</v>
      </c>
      <c r="D230" s="152" t="s">
        <v>161</v>
      </c>
      <c r="E230" s="152" t="s">
        <v>142</v>
      </c>
      <c r="F230" s="152" t="s">
        <v>487</v>
      </c>
      <c r="G230" s="152" t="s">
        <v>487</v>
      </c>
      <c r="H230" s="152" t="s">
        <v>162</v>
      </c>
      <c r="I230" s="152" t="s">
        <v>488</v>
      </c>
      <c r="J230" s="152" t="s">
        <v>489</v>
      </c>
      <c r="K230" s="275">
        <v>1620845</v>
      </c>
      <c r="O230" s="197"/>
      <c r="P230" s="275">
        <v>1620845</v>
      </c>
      <c r="V230" s="152" t="s">
        <v>6558</v>
      </c>
    </row>
    <row r="231" spans="1:78" x14ac:dyDescent="0.35">
      <c r="B231" s="152" t="s">
        <v>430</v>
      </c>
      <c r="C231" s="152" t="s">
        <v>431</v>
      </c>
      <c r="D231" s="152" t="s">
        <v>161</v>
      </c>
      <c r="E231" s="152" t="s">
        <v>142</v>
      </c>
      <c r="F231" s="152" t="s">
        <v>432</v>
      </c>
      <c r="G231" s="152" t="s">
        <v>432</v>
      </c>
      <c r="H231" s="152" t="s">
        <v>162</v>
      </c>
      <c r="I231" s="152" t="s">
        <v>433</v>
      </c>
      <c r="J231" s="152" t="s">
        <v>434</v>
      </c>
      <c r="K231" s="275">
        <v>2802827</v>
      </c>
      <c r="O231" s="197"/>
      <c r="P231" s="275">
        <v>2802827</v>
      </c>
      <c r="V231" s="152" t="s">
        <v>6558</v>
      </c>
    </row>
    <row r="232" spans="1:78" x14ac:dyDescent="0.35">
      <c r="B232" s="152" t="s">
        <v>727</v>
      </c>
      <c r="C232" s="152" t="s">
        <v>130</v>
      </c>
      <c r="D232" s="152" t="s">
        <v>161</v>
      </c>
      <c r="E232" s="152" t="s">
        <v>142</v>
      </c>
      <c r="F232" s="152" t="s">
        <v>728</v>
      </c>
      <c r="G232" s="152" t="s">
        <v>729</v>
      </c>
      <c r="H232" s="152" t="s">
        <v>162</v>
      </c>
      <c r="I232" s="152" t="s">
        <v>730</v>
      </c>
      <c r="J232" s="152" t="s">
        <v>617</v>
      </c>
      <c r="K232" s="275">
        <v>176400</v>
      </c>
      <c r="O232" s="197"/>
      <c r="P232" s="275">
        <v>176400</v>
      </c>
      <c r="V232" s="152" t="s">
        <v>6558</v>
      </c>
    </row>
    <row r="233" spans="1:78" x14ac:dyDescent="0.35">
      <c r="B233" s="152" t="s">
        <v>671</v>
      </c>
      <c r="C233" s="152" t="s">
        <v>130</v>
      </c>
      <c r="D233" s="152" t="s">
        <v>161</v>
      </c>
      <c r="E233" s="152" t="s">
        <v>142</v>
      </c>
      <c r="F233" s="152" t="s">
        <v>672</v>
      </c>
      <c r="G233" s="152" t="s">
        <v>536</v>
      </c>
      <c r="H233" s="152" t="s">
        <v>162</v>
      </c>
      <c r="I233" s="152" t="s">
        <v>673</v>
      </c>
      <c r="J233" s="152" t="s">
        <v>617</v>
      </c>
      <c r="K233" s="275">
        <v>295206</v>
      </c>
      <c r="O233" s="197"/>
      <c r="P233" s="275">
        <v>295206</v>
      </c>
      <c r="V233" s="152" t="s">
        <v>6558</v>
      </c>
    </row>
    <row r="234" spans="1:78" x14ac:dyDescent="0.35">
      <c r="B234" s="152" t="s">
        <v>478</v>
      </c>
      <c r="D234" s="152" t="s">
        <v>479</v>
      </c>
      <c r="E234" s="152" t="s">
        <v>103</v>
      </c>
      <c r="F234" s="152" t="s">
        <v>480</v>
      </c>
      <c r="G234" s="152" t="s">
        <v>391</v>
      </c>
      <c r="H234" s="152" t="s">
        <v>162</v>
      </c>
      <c r="J234" s="152" t="s">
        <v>201</v>
      </c>
      <c r="K234" s="275">
        <v>1730144</v>
      </c>
      <c r="O234" s="197"/>
      <c r="P234" s="275">
        <v>1730144</v>
      </c>
      <c r="V234" s="152" t="s">
        <v>6558</v>
      </c>
    </row>
    <row r="235" spans="1:78" x14ac:dyDescent="0.35">
      <c r="B235" s="152" t="s">
        <v>242</v>
      </c>
      <c r="C235" s="152" t="s">
        <v>130</v>
      </c>
      <c r="D235" s="152" t="s">
        <v>102</v>
      </c>
      <c r="E235" s="152" t="s">
        <v>142</v>
      </c>
      <c r="F235" s="152" t="s">
        <v>243</v>
      </c>
      <c r="G235" s="152" t="s">
        <v>244</v>
      </c>
      <c r="H235" s="152" t="s">
        <v>106</v>
      </c>
      <c r="I235" s="152" t="s">
        <v>245</v>
      </c>
      <c r="J235" s="152" t="s">
        <v>108</v>
      </c>
      <c r="K235" s="275">
        <v>18296347</v>
      </c>
      <c r="O235" s="197"/>
      <c r="P235" s="275">
        <v>18296347</v>
      </c>
      <c r="V235" s="152" t="s">
        <v>6558</v>
      </c>
    </row>
    <row r="236" spans="1:78" x14ac:dyDescent="0.35">
      <c r="B236" s="152" t="s">
        <v>534</v>
      </c>
      <c r="D236" s="152" t="s">
        <v>291</v>
      </c>
      <c r="E236" s="152" t="s">
        <v>142</v>
      </c>
      <c r="F236" s="152" t="s">
        <v>535</v>
      </c>
      <c r="G236" s="152" t="s">
        <v>536</v>
      </c>
      <c r="H236" s="152" t="s">
        <v>106</v>
      </c>
      <c r="I236" s="152" t="s">
        <v>537</v>
      </c>
      <c r="J236" s="152" t="s">
        <v>288</v>
      </c>
      <c r="K236" s="275">
        <v>1039926</v>
      </c>
      <c r="O236" s="197"/>
      <c r="P236" s="275">
        <v>1039926</v>
      </c>
      <c r="V236" s="152" t="s">
        <v>6558</v>
      </c>
    </row>
    <row r="237" spans="1:78" x14ac:dyDescent="0.35">
      <c r="P237" s="152" t="s">
        <v>6558</v>
      </c>
      <c r="V237" s="152" t="s">
        <v>6558</v>
      </c>
    </row>
    <row r="238" spans="1:78" x14ac:dyDescent="0.35">
      <c r="P238" s="152" t="s">
        <v>6558</v>
      </c>
      <c r="V238" s="152" t="s">
        <v>6558</v>
      </c>
    </row>
    <row r="239" spans="1:78" x14ac:dyDescent="0.35">
      <c r="K239" s="271">
        <f>SUM(K4:K236)</f>
        <v>1038190712.6800001</v>
      </c>
      <c r="M239" s="271">
        <f>SUM(M4:M236)</f>
        <v>21548</v>
      </c>
      <c r="P239" s="152" t="s">
        <v>6558</v>
      </c>
      <c r="V239" s="152" t="s">
        <v>6558</v>
      </c>
    </row>
    <row r="240" spans="1:78" x14ac:dyDescent="0.35">
      <c r="P240" s="152" t="s">
        <v>6558</v>
      </c>
      <c r="V240" s="152" t="s">
        <v>6558</v>
      </c>
    </row>
    <row r="241" spans="16:22" x14ac:dyDescent="0.35">
      <c r="P241" s="152" t="s">
        <v>6558</v>
      </c>
      <c r="V241" s="152" t="s">
        <v>6558</v>
      </c>
    </row>
    <row r="242" spans="16:22" x14ac:dyDescent="0.35">
      <c r="P242" s="152" t="s">
        <v>6558</v>
      </c>
      <c r="V242" s="152" t="s">
        <v>6558</v>
      </c>
    </row>
    <row r="243" spans="16:22" x14ac:dyDescent="0.35">
      <c r="P243" s="152" t="s">
        <v>6558</v>
      </c>
      <c r="V243" s="152" t="s">
        <v>6558</v>
      </c>
    </row>
    <row r="244" spans="16:22" x14ac:dyDescent="0.35">
      <c r="P244" s="152" t="s">
        <v>6558</v>
      </c>
      <c r="V244" s="152" t="s">
        <v>6558</v>
      </c>
    </row>
    <row r="245" spans="16:22" x14ac:dyDescent="0.35">
      <c r="P245" s="152" t="s">
        <v>6558</v>
      </c>
      <c r="V245" s="152" t="s">
        <v>6558</v>
      </c>
    </row>
    <row r="246" spans="16:22" x14ac:dyDescent="0.35">
      <c r="P246" s="152" t="s">
        <v>6558</v>
      </c>
      <c r="V246" s="152" t="s">
        <v>6558</v>
      </c>
    </row>
    <row r="247" spans="16:22" x14ac:dyDescent="0.35">
      <c r="P247" s="152" t="s">
        <v>6558</v>
      </c>
      <c r="V247" s="152" t="s">
        <v>6558</v>
      </c>
    </row>
    <row r="248" spans="16:22" x14ac:dyDescent="0.35">
      <c r="P248" s="152" t="s">
        <v>6558</v>
      </c>
      <c r="V248" s="152" t="s">
        <v>6558</v>
      </c>
    </row>
    <row r="249" spans="16:22" x14ac:dyDescent="0.35">
      <c r="P249" s="152" t="s">
        <v>6558</v>
      </c>
      <c r="V249" s="152" t="s">
        <v>6558</v>
      </c>
    </row>
    <row r="250" spans="16:22" x14ac:dyDescent="0.35">
      <c r="P250" s="152" t="s">
        <v>6558</v>
      </c>
      <c r="V250" s="152" t="s">
        <v>6558</v>
      </c>
    </row>
    <row r="251" spans="16:22" x14ac:dyDescent="0.35">
      <c r="P251" s="152" t="s">
        <v>6558</v>
      </c>
      <c r="V251" s="152" t="s">
        <v>6558</v>
      </c>
    </row>
  </sheetData>
  <sheetProtection selectLockedCells="1"/>
  <autoFilter ref="A3:DE267" xr:uid="{00000000-0001-0000-0100-000000000000}">
    <sortState xmlns:xlrd2="http://schemas.microsoft.com/office/spreadsheetml/2017/richdata2" ref="A4:DE267">
      <sortCondition ref="AQ3:AQ267"/>
    </sortState>
  </autoFilter>
  <sortState xmlns:xlrd2="http://schemas.microsoft.com/office/spreadsheetml/2017/richdata2" ref="A3:BZ148">
    <sortCondition ref="C122:C148"/>
  </sortState>
  <mergeCells count="10">
    <mergeCell ref="AT2:AZ2"/>
    <mergeCell ref="BA2:BK2"/>
    <mergeCell ref="BL2:BO2"/>
    <mergeCell ref="BP2:BQ2"/>
    <mergeCell ref="BU2:BY2"/>
    <mergeCell ref="C2:I2"/>
    <mergeCell ref="K2:P2"/>
    <mergeCell ref="Q2:X2"/>
    <mergeCell ref="Y2:AI2"/>
    <mergeCell ref="AJ2:AS2"/>
  </mergeCells>
  <dataValidations count="10">
    <dataValidation allowBlank="1" showInputMessage="1" showErrorMessage="1" promptTitle="Year Built" prompt="Please enter the age of the building to the nearest decade, using the main and original part of the building." sqref="S4:S40" xr:uid="{00000000-0002-0000-0100-000002000000}"/>
    <dataValidation allowBlank="1" showInputMessage="1" showErrorMessage="1" promptTitle="Rent Indemnity Period" prompt="Enter the period of indemnity for any rent that is received for this asset in the event of its loss and rebuild." sqref="N4:N40 O4:O236" xr:uid="{00000000-0002-0000-0100-000007000000}"/>
    <dataValidation type="whole" allowBlank="1" showInputMessage="1" showErrorMessage="1" promptTitle="Total Value" prompt="The total value is calculated as follows,_x000a_Building value + contents value +_x000a_Annual rent / 12 x rent indemnity perod." sqref="P4:P40" xr:uid="{00000000-0002-0000-0100-000008000000}">
      <formula1>0</formula1>
      <formula2>50</formula2>
    </dataValidation>
    <dataValidation allowBlank="1" showInputMessage="1" showErrorMessage="1" promptTitle="Building Area" prompt="Enter the total footprint size of the building." sqref="U4:U40" xr:uid="{00000000-0002-0000-0100-000009000000}"/>
    <dataValidation type="whole" allowBlank="1" showInputMessage="1" showErrorMessage="1" promptTitle="Number of Storeys" prompt="Input the total number of stories (above ground, including the ground floor.)" sqref="Q4:Q40" xr:uid="{00000000-0002-0000-0100-00000B000000}">
      <formula1>0</formula1>
      <formula2>99</formula2>
    </dataValidation>
    <dataValidation allowBlank="1" showInputMessage="1" showErrorMessage="1" promptTitle="Building Value" prompt="Input the most recent reinstatement cost assessment for this asset." sqref="K5:K40" xr:uid="{00000000-0002-0000-0100-000004000000}"/>
    <dataValidation type="whole" allowBlank="1" showInputMessage="1" showErrorMessage="1" promptTitle="Number of Basement Floors" prompt="Input the total number of basement floors (below ground only)" sqref="R4:R40" xr:uid="{00000000-0002-0000-0100-000003000000}">
      <formula1>0</formula1>
      <formula2>50</formula2>
    </dataValidation>
    <dataValidation type="list" allowBlank="1" showInputMessage="1" showErrorMessage="1" sqref="BJ5:BJ23 AZ5:BB23 BE5:BF23 X4:X121" xr:uid="{00000000-0002-0000-0100-000015000000}">
      <formula1>#REF!</formula1>
    </dataValidation>
    <dataValidation allowBlank="1" showInputMessage="1" showErrorMessage="1" promptTitle="Contents Value" prompt="Enter the total contents value for this asset." sqref="L4:L40" xr:uid="{00000000-0002-0000-0100-000005000000}"/>
    <dataValidation allowBlank="1" showInputMessage="1" showErrorMessage="1" promptTitle="Annual Rent" prompt="Enter the annual rent received for this asset if any part of the asset is tenanted." sqref="M4:M121" xr:uid="{00000000-0002-0000-0100-000006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9">
        <x14:dataValidation type="list" allowBlank="1" showInputMessage="1" showErrorMessage="1" xr:uid="{8BB84F0B-A273-4EBF-9FF0-56680418CF17}">
          <x14:formula1>
            <xm:f>Lists!$M$4:$M$41</xm:f>
          </x14:formula1>
          <xm:sqref>W4:W121</xm:sqref>
        </x14:dataValidation>
        <x14:dataValidation type="list" allowBlank="1" showInputMessage="1" showErrorMessage="1" xr:uid="{45D858D8-CFD4-47A2-B15A-A39EFA709493}">
          <x14:formula1>
            <xm:f>Lists!$N$4:$N$13</xm:f>
          </x14:formula1>
          <xm:sqref>AX4:AX121</xm:sqref>
        </x14:dataValidation>
        <x14:dataValidation type="list" allowBlank="1" showInputMessage="1" showErrorMessage="1" xr:uid="{D79CF9E2-2915-44B8-8C23-304F5BB05A0C}">
          <x14:formula1>
            <xm:f>Lists!$J$23:$J$30</xm:f>
          </x14:formula1>
          <xm:sqref>BC4:BC121</xm:sqref>
        </x14:dataValidation>
        <x14:dataValidation type="list" allowBlank="1" showInputMessage="1" showErrorMessage="1" xr:uid="{296B4DCE-9CAA-4EBB-B537-BC3EEF32570F}">
          <x14:formula1>
            <xm:f>Lists!$E$23:$E$26</xm:f>
          </x14:formula1>
          <xm:sqref>BD4:BD121</xm:sqref>
        </x14:dataValidation>
        <x14:dataValidation type="list" allowBlank="1" showInputMessage="1" showErrorMessage="1" xr:uid="{B1E1F69B-B507-454D-AD99-4EC9E214EDBD}">
          <x14:formula1>
            <xm:f>Lists!$C$13:$C$16</xm:f>
          </x14:formula1>
          <xm:sqref>BI4:BI121</xm:sqref>
        </x14:dataValidation>
        <x14:dataValidation type="list" allowBlank="1" showInputMessage="1" showErrorMessage="1" xr:uid="{D24F97F5-0935-424A-A948-CBF7BE9BB49E}">
          <x14:formula1>
            <xm:f>Lists!$T$4:$T$11</xm:f>
          </x14:formula1>
          <xm:sqref>BK4:BK121</xm:sqref>
        </x14:dataValidation>
        <x14:dataValidation type="list" allowBlank="1" showInputMessage="1" showErrorMessage="1" xr:uid="{794DB608-9641-4145-869D-63A8AB66E07C}">
          <x14:formula1>
            <xm:f>Lists!$L$4:$L$8</xm:f>
          </x14:formula1>
          <xm:sqref>BO4:BO121</xm:sqref>
        </x14:dataValidation>
        <x14:dataValidation type="list" allowBlank="1" showInputMessage="1" showErrorMessage="1" xr:uid="{4BE19DA2-6882-4B62-8C7B-528EE8522053}">
          <x14:formula1>
            <xm:f>Lists!$I$23:$I$24</xm:f>
          </x14:formula1>
          <xm:sqref>BT4:BT121</xm:sqref>
        </x14:dataValidation>
        <x14:dataValidation type="list" allowBlank="1" showInputMessage="1" showErrorMessage="1" xr:uid="{98ECA85A-B9F9-44F8-9520-A21368E54200}">
          <x14:formula1>
            <xm:f>Lists!$K$4:$K$5</xm:f>
          </x14:formula1>
          <xm:sqref>AU4:AU121</xm:sqref>
        </x14:dataValidation>
        <x14:dataValidation type="list" allowBlank="1" showInputMessage="1" showErrorMessage="1" xr:uid="{A310EA83-7C49-4610-AA62-175296D5F2E8}">
          <x14:formula1>
            <xm:f>Lists!$A$4:$A$8</xm:f>
          </x14:formula1>
          <xm:sqref>T4:T121</xm:sqref>
        </x14:dataValidation>
        <x14:dataValidation type="list" allowBlank="1" showInputMessage="1" showErrorMessage="1" xr:uid="{849674A9-9284-4FBB-B32B-81C6DC45A6C4}">
          <x14:formula1>
            <xm:f>Lists!$B$4:$B$9</xm:f>
          </x14:formula1>
          <xm:sqref>Y4:Y121</xm:sqref>
        </x14:dataValidation>
        <x14:dataValidation type="list" allowBlank="1" showInputMessage="1" showErrorMessage="1" xr:uid="{CFA7772B-2896-4E74-A442-61BEB3521F33}">
          <x14:formula1>
            <xm:f>Lists!$D$4:$D$19</xm:f>
          </x14:formula1>
          <xm:sqref>Z4:Z121</xm:sqref>
        </x14:dataValidation>
        <x14:dataValidation type="list" allowBlank="1" showInputMessage="1" showErrorMessage="1" xr:uid="{AFF03E98-3466-4534-AD02-8FEC81114E8A}">
          <x14:formula1>
            <xm:f>Lists!$E$4:$E$6</xm:f>
          </x14:formula1>
          <xm:sqref>AA4:AA121</xm:sqref>
        </x14:dataValidation>
        <x14:dataValidation type="list" allowBlank="1" showInputMessage="1" showErrorMessage="1" xr:uid="{129E796C-E971-43E7-ABEA-1FCD3E03E0EC}">
          <x14:formula1>
            <xm:f>Lists!$C$4:$C$8</xm:f>
          </x14:formula1>
          <xm:sqref>AB4:AB121</xm:sqref>
        </x14:dataValidation>
        <x14:dataValidation type="list" allowBlank="1" showInputMessage="1" showErrorMessage="1" xr:uid="{9BE65E94-0E70-47AA-95B7-AEECC5D4700A}">
          <x14:formula1>
            <xm:f>Lists!$F$4:$F$8</xm:f>
          </x14:formula1>
          <xm:sqref>AD4:AD121</xm:sqref>
        </x14:dataValidation>
        <x14:dataValidation type="list" allowBlank="1" showInputMessage="1" showErrorMessage="1" xr:uid="{CA0C3929-B9B3-44EB-8027-EBCBCA1B5B2A}">
          <x14:formula1>
            <xm:f>Lists!$I$4:$I$11</xm:f>
          </x14:formula1>
          <xm:sqref>AK4:AK121</xm:sqref>
        </x14:dataValidation>
        <x14:dataValidation type="list" allowBlank="1" showInputMessage="1" showErrorMessage="1" xr:uid="{0BCAD032-A643-4ACB-823A-0533CCD233E5}">
          <x14:formula1>
            <xm:f>Lists!$J$4:$J$11</xm:f>
          </x14:formula1>
          <xm:sqref>AL4:AL121</xm:sqref>
        </x14:dataValidation>
        <x14:dataValidation type="list" allowBlank="1" showInputMessage="1" showErrorMessage="1" xr:uid="{8539D761-4D84-4F7D-A935-81E927DB8F0C}">
          <x14:formula1>
            <xm:f>Lists!$G$4:$G$15</xm:f>
          </x14:formula1>
          <xm:sqref>AE4:AE121</xm:sqref>
        </x14:dataValidation>
        <x14:dataValidation type="list" allowBlank="1" showInputMessage="1" showErrorMessage="1" xr:uid="{338EFEBF-4126-401D-9EE0-49915113CC51}">
          <x14:formula1>
            <xm:f>Lists!$H$4:$H$15</xm:f>
          </x14:formula1>
          <xm:sqref>AF4:AF121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19697-C923-482E-8F7D-9776AD02E594}">
  <dimension ref="A1:W59"/>
  <sheetViews>
    <sheetView workbookViewId="0">
      <selection activeCell="R3" sqref="R3"/>
    </sheetView>
  </sheetViews>
  <sheetFormatPr defaultColWidth="9.1796875" defaultRowHeight="11.5" x14ac:dyDescent="0.25"/>
  <cols>
    <col min="1" max="1" width="17.26953125" style="1" customWidth="1"/>
    <col min="2" max="2" width="25.81640625" style="1" bestFit="1" customWidth="1"/>
    <col min="3" max="3" width="47.54296875" style="1" customWidth="1"/>
    <col min="4" max="4" width="31" style="1" bestFit="1" customWidth="1"/>
    <col min="5" max="5" width="31" style="1" customWidth="1"/>
    <col min="6" max="6" width="26" style="1" bestFit="1" customWidth="1"/>
    <col min="7" max="7" width="22.54296875" style="1" bestFit="1" customWidth="1"/>
    <col min="8" max="8" width="17" style="1" bestFit="1" customWidth="1"/>
    <col min="9" max="9" width="26.81640625" style="1" bestFit="1" customWidth="1"/>
    <col min="10" max="10" width="24.54296875" style="1" bestFit="1" customWidth="1"/>
    <col min="11" max="11" width="23.54296875" style="1" bestFit="1" customWidth="1"/>
    <col min="12" max="12" width="23.453125" style="1" bestFit="1" customWidth="1"/>
    <col min="13" max="13" width="36.81640625" style="1" bestFit="1" customWidth="1"/>
    <col min="14" max="14" width="19.54296875" style="1" bestFit="1" customWidth="1"/>
    <col min="15" max="15" width="12" style="1" bestFit="1" customWidth="1"/>
    <col min="16" max="16" width="19.1796875" style="1" bestFit="1" customWidth="1"/>
    <col min="17" max="17" width="17.453125" style="1" bestFit="1" customWidth="1"/>
    <col min="18" max="18" width="22.453125" style="1" bestFit="1" customWidth="1"/>
    <col min="19" max="19" width="25" style="1" bestFit="1" customWidth="1"/>
    <col min="20" max="20" width="30.81640625" style="1" bestFit="1" customWidth="1"/>
    <col min="21" max="21" width="39.453125" style="1" bestFit="1" customWidth="1"/>
    <col min="22" max="22" width="26.453125" style="1" bestFit="1" customWidth="1"/>
    <col min="23" max="23" width="20.54296875" style="1" bestFit="1" customWidth="1"/>
    <col min="24" max="16384" width="9.1796875" style="1"/>
  </cols>
  <sheetData>
    <row r="1" spans="1:23" s="140" customFormat="1" x14ac:dyDescent="0.25">
      <c r="A1" s="140" t="s">
        <v>1163</v>
      </c>
    </row>
    <row r="2" spans="1:23" s="140" customFormat="1" x14ac:dyDescent="0.25"/>
    <row r="3" spans="1:23" s="140" customFormat="1" x14ac:dyDescent="0.25">
      <c r="A3" s="140" t="s">
        <v>1164</v>
      </c>
      <c r="B3" s="140" t="s">
        <v>1165</v>
      </c>
      <c r="C3" s="140" t="s">
        <v>24</v>
      </c>
      <c r="D3" s="140" t="s">
        <v>1166</v>
      </c>
      <c r="E3" s="140" t="s">
        <v>1167</v>
      </c>
      <c r="F3" s="140" t="s">
        <v>26</v>
      </c>
      <c r="G3" s="140" t="s">
        <v>27</v>
      </c>
      <c r="H3" s="140" t="s">
        <v>28</v>
      </c>
      <c r="I3" s="140" t="s">
        <v>34</v>
      </c>
      <c r="J3" s="140" t="s">
        <v>35</v>
      </c>
      <c r="K3" s="140" t="s">
        <v>1168</v>
      </c>
      <c r="L3" s="140" t="s">
        <v>1169</v>
      </c>
      <c r="M3" s="140" t="s">
        <v>1170</v>
      </c>
      <c r="N3" s="140" t="s">
        <v>1171</v>
      </c>
      <c r="O3" s="140" t="s">
        <v>1172</v>
      </c>
      <c r="P3" s="140" t="s">
        <v>1173</v>
      </c>
      <c r="Q3" s="140" t="s">
        <v>1174</v>
      </c>
      <c r="R3" s="140" t="s">
        <v>1175</v>
      </c>
      <c r="S3" s="140" t="s">
        <v>1176</v>
      </c>
      <c r="T3" s="140" t="s">
        <v>1177</v>
      </c>
      <c r="U3" s="140" t="s">
        <v>1178</v>
      </c>
      <c r="V3" s="140" t="s">
        <v>1179</v>
      </c>
      <c r="W3" s="140" t="s">
        <v>1180</v>
      </c>
    </row>
    <row r="4" spans="1:23" x14ac:dyDescent="0.25">
      <c r="A4" s="1" t="s">
        <v>1181</v>
      </c>
      <c r="B4" s="1" t="s">
        <v>112</v>
      </c>
      <c r="C4" s="1" t="s">
        <v>115</v>
      </c>
      <c r="D4" s="1" t="s">
        <v>1182</v>
      </c>
      <c r="E4" s="1" t="s">
        <v>114</v>
      </c>
      <c r="F4" s="1" t="s">
        <v>167</v>
      </c>
      <c r="G4" s="1" t="s">
        <v>304</v>
      </c>
      <c r="H4" s="1" t="s">
        <v>117</v>
      </c>
      <c r="I4" s="1" t="s">
        <v>119</v>
      </c>
      <c r="J4" s="1" t="s">
        <v>120</v>
      </c>
      <c r="K4" s="1" t="s">
        <v>173</v>
      </c>
      <c r="L4" s="1" t="s">
        <v>1183</v>
      </c>
      <c r="M4" s="1" t="s">
        <v>496</v>
      </c>
      <c r="N4" s="1" t="s">
        <v>1184</v>
      </c>
      <c r="O4" s="1" t="s">
        <v>1185</v>
      </c>
      <c r="P4" s="1" t="s">
        <v>1186</v>
      </c>
      <c r="Q4" s="1" t="s">
        <v>1187</v>
      </c>
      <c r="R4" s="1" t="s">
        <v>1188</v>
      </c>
      <c r="S4" s="1" t="s">
        <v>1189</v>
      </c>
      <c r="T4" s="1" t="s">
        <v>942</v>
      </c>
      <c r="U4" s="1" t="s">
        <v>1190</v>
      </c>
      <c r="V4" s="1" t="s">
        <v>1191</v>
      </c>
      <c r="W4" s="1" t="s">
        <v>1192</v>
      </c>
    </row>
    <row r="5" spans="1:23" x14ac:dyDescent="0.25">
      <c r="A5" s="1" t="s">
        <v>109</v>
      </c>
      <c r="B5" s="1" t="s">
        <v>236</v>
      </c>
      <c r="C5" s="1" t="s">
        <v>1193</v>
      </c>
      <c r="D5" s="1" t="s">
        <v>1194</v>
      </c>
      <c r="E5" s="1" t="s">
        <v>135</v>
      </c>
      <c r="F5" s="1" t="s">
        <v>238</v>
      </c>
      <c r="G5" s="1" t="s">
        <v>533</v>
      </c>
      <c r="H5" s="1" t="s">
        <v>711</v>
      </c>
      <c r="I5" s="1" t="s">
        <v>1195</v>
      </c>
      <c r="J5" s="1" t="s">
        <v>221</v>
      </c>
      <c r="K5" s="1" t="s">
        <v>122</v>
      </c>
      <c r="L5" s="1" t="s">
        <v>128</v>
      </c>
      <c r="M5" s="1" t="s">
        <v>393</v>
      </c>
      <c r="N5" s="1" t="s">
        <v>1196</v>
      </c>
      <c r="O5" s="1" t="s">
        <v>1197</v>
      </c>
      <c r="P5" s="1" t="s">
        <v>1198</v>
      </c>
      <c r="Q5" s="1" t="s">
        <v>1199</v>
      </c>
      <c r="R5" s="1" t="s">
        <v>125</v>
      </c>
      <c r="S5" s="1" t="s">
        <v>1200</v>
      </c>
      <c r="T5" s="1" t="s">
        <v>1201</v>
      </c>
      <c r="U5" s="1" t="s">
        <v>1202</v>
      </c>
      <c r="V5" s="1" t="s">
        <v>1203</v>
      </c>
      <c r="W5" s="1" t="s">
        <v>1204</v>
      </c>
    </row>
    <row r="6" spans="1:23" x14ac:dyDescent="0.25">
      <c r="A6" s="1" t="s">
        <v>164</v>
      </c>
      <c r="B6" s="1" t="s">
        <v>1205</v>
      </c>
      <c r="C6" s="1" t="s">
        <v>599</v>
      </c>
      <c r="D6" s="1" t="s">
        <v>1206</v>
      </c>
      <c r="E6" s="1" t="s">
        <v>237</v>
      </c>
      <c r="F6" s="1" t="s">
        <v>1207</v>
      </c>
      <c r="G6" s="1" t="s">
        <v>1208</v>
      </c>
      <c r="H6" s="1" t="s">
        <v>1209</v>
      </c>
      <c r="I6" s="1" t="s">
        <v>1210</v>
      </c>
      <c r="J6" s="1" t="s">
        <v>149</v>
      </c>
      <c r="L6" s="1" t="s">
        <v>1211</v>
      </c>
      <c r="M6" s="1" t="s">
        <v>1212</v>
      </c>
      <c r="N6" s="1" t="s">
        <v>940</v>
      </c>
      <c r="O6" s="1" t="s">
        <v>1213</v>
      </c>
      <c r="P6" s="1" t="s">
        <v>1214</v>
      </c>
      <c r="Q6" s="1" t="s">
        <v>1215</v>
      </c>
      <c r="R6" s="1" t="s">
        <v>151</v>
      </c>
      <c r="S6" s="1" t="s">
        <v>1216</v>
      </c>
      <c r="T6" s="1" t="s">
        <v>223</v>
      </c>
      <c r="U6" s="1" t="s">
        <v>1217</v>
      </c>
      <c r="V6" s="1" t="s">
        <v>1218</v>
      </c>
      <c r="W6" s="1" t="s">
        <v>1219</v>
      </c>
    </row>
    <row r="7" spans="1:23" x14ac:dyDescent="0.25">
      <c r="A7" s="1" t="s">
        <v>289</v>
      </c>
      <c r="B7" s="1" t="s">
        <v>598</v>
      </c>
      <c r="C7" s="1" t="s">
        <v>1220</v>
      </c>
      <c r="D7" s="1" t="s">
        <v>497</v>
      </c>
      <c r="F7" s="1" t="s">
        <v>1221</v>
      </c>
      <c r="G7" s="1" t="s">
        <v>1222</v>
      </c>
      <c r="H7" s="1" t="s">
        <v>1223</v>
      </c>
      <c r="I7" s="1" t="s">
        <v>1224</v>
      </c>
      <c r="J7" s="1" t="s">
        <v>1225</v>
      </c>
      <c r="L7" s="1" t="s">
        <v>1226</v>
      </c>
      <c r="M7" s="1" t="s">
        <v>1227</v>
      </c>
      <c r="N7" s="1" t="s">
        <v>123</v>
      </c>
      <c r="O7" s="1" t="s">
        <v>1228</v>
      </c>
      <c r="P7" s="1" t="s">
        <v>1229</v>
      </c>
      <c r="Q7" s="1" t="s">
        <v>1230</v>
      </c>
      <c r="R7" s="1" t="s">
        <v>1231</v>
      </c>
      <c r="S7" s="1" t="s">
        <v>1232</v>
      </c>
      <c r="T7" s="1" t="s">
        <v>1233</v>
      </c>
      <c r="U7" s="1" t="s">
        <v>1234</v>
      </c>
      <c r="V7" s="1" t="s">
        <v>1235</v>
      </c>
      <c r="W7" s="1" t="s">
        <v>1236</v>
      </c>
    </row>
    <row r="8" spans="1:23" x14ac:dyDescent="0.25">
      <c r="A8" s="1" t="s">
        <v>495</v>
      </c>
      <c r="B8" s="1" t="s">
        <v>147</v>
      </c>
      <c r="C8" s="1" t="s">
        <v>241</v>
      </c>
      <c r="D8" s="1" t="s">
        <v>113</v>
      </c>
      <c r="F8" s="1" t="s">
        <v>1237</v>
      </c>
      <c r="G8" s="1" t="s">
        <v>398</v>
      </c>
      <c r="H8" s="1" t="s">
        <v>990</v>
      </c>
      <c r="I8" s="1" t="s">
        <v>170</v>
      </c>
      <c r="J8" s="1" t="s">
        <v>1238</v>
      </c>
      <c r="L8" s="1" t="s">
        <v>121</v>
      </c>
      <c r="M8" s="1" t="s">
        <v>1239</v>
      </c>
      <c r="N8" s="1" t="s">
        <v>1240</v>
      </c>
      <c r="O8" s="1" t="s">
        <v>1241</v>
      </c>
      <c r="P8" s="1" t="s">
        <v>1242</v>
      </c>
      <c r="Q8" s="1" t="s">
        <v>1243</v>
      </c>
      <c r="R8" s="1" t="s">
        <v>241</v>
      </c>
      <c r="S8" s="1" t="s">
        <v>1244</v>
      </c>
      <c r="T8" s="1" t="s">
        <v>1245</v>
      </c>
      <c r="U8" s="1" t="s">
        <v>1246</v>
      </c>
      <c r="V8" s="1" t="s">
        <v>134</v>
      </c>
      <c r="W8" s="1" t="s">
        <v>1247</v>
      </c>
    </row>
    <row r="9" spans="1:23" x14ac:dyDescent="0.25">
      <c r="B9" s="1" t="s">
        <v>241</v>
      </c>
      <c r="D9" s="1" t="s">
        <v>290</v>
      </c>
      <c r="G9" s="1" t="s">
        <v>1248</v>
      </c>
      <c r="H9" s="1" t="s">
        <v>553</v>
      </c>
      <c r="I9" s="1" t="s">
        <v>148</v>
      </c>
      <c r="J9" s="1" t="s">
        <v>171</v>
      </c>
      <c r="M9" s="1" t="s">
        <v>346</v>
      </c>
      <c r="N9" s="1" t="s">
        <v>982</v>
      </c>
      <c r="P9" s="1" t="s">
        <v>1249</v>
      </c>
      <c r="Q9" s="1" t="s">
        <v>1250</v>
      </c>
      <c r="S9" s="1" t="s">
        <v>1251</v>
      </c>
      <c r="T9" s="1" t="s">
        <v>1252</v>
      </c>
      <c r="U9" s="1" t="s">
        <v>134</v>
      </c>
      <c r="W9" s="1" t="s">
        <v>1253</v>
      </c>
    </row>
    <row r="10" spans="1:23" x14ac:dyDescent="0.25">
      <c r="D10" s="1" t="s">
        <v>1254</v>
      </c>
      <c r="G10" s="1" t="s">
        <v>116</v>
      </c>
      <c r="H10" s="1" t="s">
        <v>169</v>
      </c>
      <c r="I10" s="1" t="s">
        <v>1255</v>
      </c>
      <c r="J10" s="1" t="s">
        <v>194</v>
      </c>
      <c r="M10" s="1" t="s">
        <v>1256</v>
      </c>
      <c r="N10" s="1" t="s">
        <v>1257</v>
      </c>
      <c r="P10" s="1" t="s">
        <v>1258</v>
      </c>
      <c r="Q10" s="1" t="s">
        <v>1259</v>
      </c>
      <c r="S10" s="1" t="s">
        <v>134</v>
      </c>
      <c r="T10" s="1" t="s">
        <v>973</v>
      </c>
      <c r="W10" s="1" t="s">
        <v>134</v>
      </c>
    </row>
    <row r="11" spans="1:23" x14ac:dyDescent="0.25">
      <c r="D11" s="1" t="s">
        <v>114</v>
      </c>
      <c r="G11" s="1" t="s">
        <v>1260</v>
      </c>
      <c r="H11" s="1" t="s">
        <v>1261</v>
      </c>
      <c r="I11" s="1" t="s">
        <v>136</v>
      </c>
      <c r="J11" s="1" t="s">
        <v>136</v>
      </c>
      <c r="M11" s="1" t="s">
        <v>220</v>
      </c>
      <c r="N11" s="1" t="s">
        <v>1262</v>
      </c>
      <c r="Q11" s="1" t="s">
        <v>1263</v>
      </c>
      <c r="T11" s="1" t="s">
        <v>134</v>
      </c>
    </row>
    <row r="12" spans="1:23" x14ac:dyDescent="0.25">
      <c r="C12" s="1" t="s">
        <v>1264</v>
      </c>
      <c r="D12" s="1" t="s">
        <v>1265</v>
      </c>
      <c r="G12" s="1" t="s">
        <v>1266</v>
      </c>
      <c r="H12" s="1" t="s">
        <v>1267</v>
      </c>
      <c r="M12" s="1" t="s">
        <v>1268</v>
      </c>
      <c r="N12" s="1" t="s">
        <v>174</v>
      </c>
      <c r="Q12" s="1" t="s">
        <v>1269</v>
      </c>
    </row>
    <row r="13" spans="1:23" x14ac:dyDescent="0.25">
      <c r="C13" s="1" t="s">
        <v>152</v>
      </c>
      <c r="D13" s="1" t="s">
        <v>1270</v>
      </c>
      <c r="G13" s="1" t="s">
        <v>1271</v>
      </c>
      <c r="H13" s="1" t="s">
        <v>503</v>
      </c>
      <c r="M13" s="1" t="s">
        <v>1272</v>
      </c>
      <c r="N13" s="1" t="s">
        <v>271</v>
      </c>
    </row>
    <row r="14" spans="1:23" x14ac:dyDescent="0.25">
      <c r="C14" s="1" t="s">
        <v>1273</v>
      </c>
      <c r="D14" s="1" t="s">
        <v>670</v>
      </c>
      <c r="G14" s="1" t="s">
        <v>168</v>
      </c>
      <c r="H14" s="1" t="s">
        <v>239</v>
      </c>
      <c r="M14" s="1" t="s">
        <v>1274</v>
      </c>
    </row>
    <row r="15" spans="1:23" x14ac:dyDescent="0.25">
      <c r="C15" s="1" t="s">
        <v>138</v>
      </c>
      <c r="D15" s="1" t="s">
        <v>1275</v>
      </c>
      <c r="G15" s="1" t="s">
        <v>136</v>
      </c>
      <c r="H15" s="1" t="s">
        <v>136</v>
      </c>
      <c r="M15" s="1" t="s">
        <v>1276</v>
      </c>
    </row>
    <row r="16" spans="1:23" x14ac:dyDescent="0.25">
      <c r="C16" s="1" t="s">
        <v>174</v>
      </c>
      <c r="D16" s="1" t="s">
        <v>166</v>
      </c>
      <c r="M16" s="1" t="s">
        <v>989</v>
      </c>
    </row>
    <row r="17" spans="1:13" x14ac:dyDescent="0.25">
      <c r="D17" s="1" t="s">
        <v>1277</v>
      </c>
      <c r="M17" s="1" t="s">
        <v>232</v>
      </c>
    </row>
    <row r="18" spans="1:13" x14ac:dyDescent="0.25">
      <c r="D18" s="1" t="s">
        <v>174</v>
      </c>
      <c r="M18" s="1" t="s">
        <v>193</v>
      </c>
    </row>
    <row r="19" spans="1:13" x14ac:dyDescent="0.25">
      <c r="D19" s="1" t="s">
        <v>136</v>
      </c>
      <c r="M19" s="1" t="s">
        <v>146</v>
      </c>
    </row>
    <row r="20" spans="1:13" x14ac:dyDescent="0.25">
      <c r="M20" s="1" t="s">
        <v>134</v>
      </c>
    </row>
    <row r="21" spans="1:13" x14ac:dyDescent="0.25">
      <c r="M21" s="1" t="s">
        <v>356</v>
      </c>
    </row>
    <row r="22" spans="1:13" x14ac:dyDescent="0.25">
      <c r="A22" s="140" t="s">
        <v>1278</v>
      </c>
      <c r="C22" s="1" t="s">
        <v>87</v>
      </c>
      <c r="D22" s="1" t="s">
        <v>1279</v>
      </c>
      <c r="E22" s="1" t="s">
        <v>1280</v>
      </c>
      <c r="F22" s="1" t="s">
        <v>1281</v>
      </c>
      <c r="G22" s="1" t="s">
        <v>1282</v>
      </c>
      <c r="H22" s="1" t="s">
        <v>1283</v>
      </c>
      <c r="I22" s="1" t="s">
        <v>1284</v>
      </c>
      <c r="J22" s="1" t="s">
        <v>1285</v>
      </c>
      <c r="M22" s="1" t="s">
        <v>502</v>
      </c>
    </row>
    <row r="23" spans="1:13" x14ac:dyDescent="0.25">
      <c r="A23" s="1" t="s">
        <v>118</v>
      </c>
      <c r="C23" s="2" t="s">
        <v>1286</v>
      </c>
      <c r="D23" s="1" t="s">
        <v>1287</v>
      </c>
      <c r="E23" s="1" t="s">
        <v>126</v>
      </c>
      <c r="F23" s="1" t="s">
        <v>1288</v>
      </c>
      <c r="G23" s="1" t="s">
        <v>1219</v>
      </c>
      <c r="H23" s="1" t="s">
        <v>1289</v>
      </c>
      <c r="I23" s="1" t="s">
        <v>153</v>
      </c>
      <c r="J23" s="1" t="s">
        <v>1290</v>
      </c>
      <c r="M23" s="1" t="s">
        <v>235</v>
      </c>
    </row>
    <row r="24" spans="1:13" x14ac:dyDescent="0.25">
      <c r="A24" s="1" t="s">
        <v>127</v>
      </c>
      <c r="C24" s="1" t="s">
        <v>1291</v>
      </c>
      <c r="D24" s="1" t="s">
        <v>1292</v>
      </c>
      <c r="E24" s="1" t="s">
        <v>222</v>
      </c>
      <c r="F24" s="1" t="s">
        <v>1293</v>
      </c>
      <c r="G24" s="1" t="s">
        <v>1294</v>
      </c>
      <c r="H24" s="1" t="s">
        <v>1295</v>
      </c>
      <c r="I24" s="1" t="s">
        <v>1296</v>
      </c>
      <c r="J24" s="1" t="s">
        <v>983</v>
      </c>
      <c r="M24" s="1" t="s">
        <v>165</v>
      </c>
    </row>
    <row r="25" spans="1:13" x14ac:dyDescent="0.25">
      <c r="C25" s="1" t="s">
        <v>1297</v>
      </c>
      <c r="D25" s="1" t="s">
        <v>1298</v>
      </c>
      <c r="E25" s="1" t="s">
        <v>137</v>
      </c>
      <c r="G25" s="1" t="s">
        <v>1299</v>
      </c>
      <c r="H25" s="1" t="s">
        <v>1300</v>
      </c>
      <c r="J25" s="1" t="s">
        <v>1301</v>
      </c>
      <c r="M25" s="1" t="s">
        <v>1302</v>
      </c>
    </row>
    <row r="26" spans="1:13" x14ac:dyDescent="0.25">
      <c r="C26" s="2" t="s">
        <v>1303</v>
      </c>
      <c r="D26" s="1" t="s">
        <v>1183</v>
      </c>
      <c r="E26" s="1" t="s">
        <v>174</v>
      </c>
      <c r="G26" s="1" t="s">
        <v>1304</v>
      </c>
      <c r="H26" s="1" t="s">
        <v>134</v>
      </c>
      <c r="J26" s="1" t="s">
        <v>1305</v>
      </c>
      <c r="M26" s="1" t="s">
        <v>429</v>
      </c>
    </row>
    <row r="27" spans="1:13" x14ac:dyDescent="0.25">
      <c r="C27" s="2" t="s">
        <v>1306</v>
      </c>
      <c r="D27" s="1" t="s">
        <v>1307</v>
      </c>
      <c r="G27" s="1" t="s">
        <v>1308</v>
      </c>
      <c r="H27" s="1" t="s">
        <v>174</v>
      </c>
      <c r="J27" s="1" t="s">
        <v>124</v>
      </c>
      <c r="M27" s="1" t="s">
        <v>991</v>
      </c>
    </row>
    <row r="28" spans="1:13" x14ac:dyDescent="0.25">
      <c r="A28" s="1" t="s">
        <v>1309</v>
      </c>
      <c r="C28" s="1" t="s">
        <v>1310</v>
      </c>
      <c r="D28" s="1" t="s">
        <v>1311</v>
      </c>
      <c r="G28" s="1" t="s">
        <v>1312</v>
      </c>
      <c r="J28" s="1" t="s">
        <v>1313</v>
      </c>
      <c r="M28" s="1" t="s">
        <v>1314</v>
      </c>
    </row>
    <row r="29" spans="1:13" x14ac:dyDescent="0.25">
      <c r="A29" s="1" t="s">
        <v>118</v>
      </c>
      <c r="C29" s="2" t="s">
        <v>20</v>
      </c>
      <c r="G29" s="1" t="s">
        <v>1292</v>
      </c>
      <c r="J29" s="1" t="s">
        <v>1315</v>
      </c>
      <c r="M29" s="1" t="s">
        <v>1316</v>
      </c>
    </row>
    <row r="30" spans="1:13" x14ac:dyDescent="0.25">
      <c r="A30" s="1" t="s">
        <v>127</v>
      </c>
      <c r="C30" s="2" t="s">
        <v>1317</v>
      </c>
      <c r="G30" s="1" t="s">
        <v>134</v>
      </c>
      <c r="J30" s="1" t="s">
        <v>1318</v>
      </c>
      <c r="M30" s="1" t="s">
        <v>1319</v>
      </c>
    </row>
    <row r="31" spans="1:13" x14ac:dyDescent="0.25">
      <c r="A31" s="1" t="s">
        <v>121</v>
      </c>
      <c r="C31" s="2" t="s">
        <v>1320</v>
      </c>
      <c r="G31" s="1" t="s">
        <v>174</v>
      </c>
      <c r="M31" s="1" t="s">
        <v>1321</v>
      </c>
    </row>
    <row r="32" spans="1:13" x14ac:dyDescent="0.25">
      <c r="C32" s="2" t="s">
        <v>1322</v>
      </c>
      <c r="M32" s="1" t="s">
        <v>1323</v>
      </c>
    </row>
    <row r="33" spans="3:13" x14ac:dyDescent="0.25">
      <c r="C33" s="2" t="s">
        <v>1324</v>
      </c>
      <c r="M33" s="1" t="s">
        <v>202</v>
      </c>
    </row>
    <row r="34" spans="3:13" x14ac:dyDescent="0.25">
      <c r="C34" s="2" t="s">
        <v>1325</v>
      </c>
      <c r="M34" s="1" t="s">
        <v>1326</v>
      </c>
    </row>
    <row r="35" spans="3:13" x14ac:dyDescent="0.25">
      <c r="C35" s="2" t="s">
        <v>1327</v>
      </c>
      <c r="M35" s="1" t="s">
        <v>1328</v>
      </c>
    </row>
    <row r="36" spans="3:13" x14ac:dyDescent="0.25">
      <c r="C36" s="2" t="s">
        <v>1329</v>
      </c>
      <c r="M36" s="1" t="s">
        <v>1330</v>
      </c>
    </row>
    <row r="37" spans="3:13" x14ac:dyDescent="0.25">
      <c r="C37" s="2" t="s">
        <v>726</v>
      </c>
      <c r="M37" s="1" t="s">
        <v>618</v>
      </c>
    </row>
    <row r="38" spans="3:13" x14ac:dyDescent="0.25">
      <c r="C38" s="2" t="s">
        <v>1331</v>
      </c>
      <c r="M38" s="1" t="s">
        <v>110</v>
      </c>
    </row>
    <row r="39" spans="3:13" x14ac:dyDescent="0.25">
      <c r="C39" s="2" t="s">
        <v>111</v>
      </c>
      <c r="M39" s="1" t="s">
        <v>1332</v>
      </c>
    </row>
    <row r="40" spans="3:13" x14ac:dyDescent="0.25">
      <c r="C40" s="2" t="s">
        <v>1333</v>
      </c>
      <c r="M40" s="1" t="s">
        <v>1334</v>
      </c>
    </row>
    <row r="41" spans="3:13" x14ac:dyDescent="0.25">
      <c r="C41" s="2" t="s">
        <v>1335</v>
      </c>
      <c r="M41" s="1" t="s">
        <v>1336</v>
      </c>
    </row>
    <row r="42" spans="3:13" x14ac:dyDescent="0.25">
      <c r="C42" s="2" t="s">
        <v>1337</v>
      </c>
    </row>
    <row r="43" spans="3:13" x14ac:dyDescent="0.25">
      <c r="C43" s="2" t="s">
        <v>1338</v>
      </c>
    </row>
    <row r="44" spans="3:13" x14ac:dyDescent="0.25">
      <c r="C44" s="2" t="s">
        <v>134</v>
      </c>
    </row>
    <row r="45" spans="3:13" x14ac:dyDescent="0.25">
      <c r="C45" s="2" t="s">
        <v>1339</v>
      </c>
    </row>
    <row r="46" spans="3:13" x14ac:dyDescent="0.25">
      <c r="C46" s="2" t="s">
        <v>1340</v>
      </c>
    </row>
    <row r="47" spans="3:13" x14ac:dyDescent="0.25">
      <c r="C47" s="2" t="s">
        <v>1341</v>
      </c>
    </row>
    <row r="48" spans="3:13" x14ac:dyDescent="0.25">
      <c r="C48" s="2" t="s">
        <v>1342</v>
      </c>
    </row>
    <row r="49" spans="3:3" x14ac:dyDescent="0.25">
      <c r="C49" s="2" t="s">
        <v>1343</v>
      </c>
    </row>
    <row r="50" spans="3:3" x14ac:dyDescent="0.25">
      <c r="C50" s="2" t="s">
        <v>1344</v>
      </c>
    </row>
    <row r="51" spans="3:3" x14ac:dyDescent="0.25">
      <c r="C51" s="1" t="s">
        <v>1345</v>
      </c>
    </row>
    <row r="52" spans="3:3" x14ac:dyDescent="0.25">
      <c r="C52" s="1" t="s">
        <v>1346</v>
      </c>
    </row>
    <row r="53" spans="3:3" x14ac:dyDescent="0.25">
      <c r="C53" s="2" t="s">
        <v>1347</v>
      </c>
    </row>
    <row r="54" spans="3:3" x14ac:dyDescent="0.25">
      <c r="C54" s="2" t="s">
        <v>1348</v>
      </c>
    </row>
    <row r="55" spans="3:3" x14ac:dyDescent="0.25">
      <c r="C55" s="2" t="s">
        <v>1349</v>
      </c>
    </row>
    <row r="56" spans="3:3" x14ac:dyDescent="0.25">
      <c r="C56" s="2" t="s">
        <v>1350</v>
      </c>
    </row>
    <row r="57" spans="3:3" x14ac:dyDescent="0.25">
      <c r="C57" s="2" t="s">
        <v>1351</v>
      </c>
    </row>
    <row r="58" spans="3:3" x14ac:dyDescent="0.25">
      <c r="C58" s="1" t="s">
        <v>1352</v>
      </c>
    </row>
    <row r="59" spans="3:3" x14ac:dyDescent="0.25">
      <c r="C59" s="1" t="s">
        <v>1353</v>
      </c>
    </row>
  </sheetData>
  <pageMargins left="0.7" right="0.7" top="0.75" bottom="0.75" header="0.3" footer="0.3"/>
  <pageSetup paperSize="9" orientation="portrait" r:id="rId1"/>
  <tableParts count="34">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B352-3FD4-49C5-9494-FD4DADB888D9}">
  <sheetPr>
    <tabColor rgb="FF92D050"/>
  </sheetPr>
  <dimension ref="A1:CY374"/>
  <sheetViews>
    <sheetView topLeftCell="M354" workbookViewId="0">
      <selection activeCell="U368" sqref="U368"/>
    </sheetView>
  </sheetViews>
  <sheetFormatPr defaultColWidth="27.81640625" defaultRowHeight="14" x14ac:dyDescent="0.3"/>
  <cols>
    <col min="1" max="16384" width="27.81640625" style="132"/>
  </cols>
  <sheetData>
    <row r="1" spans="1:103" x14ac:dyDescent="0.3">
      <c r="A1" s="131" t="s">
        <v>1354</v>
      </c>
      <c r="B1" s="131" t="s">
        <v>1355</v>
      </c>
      <c r="C1" s="131" t="s">
        <v>1356</v>
      </c>
      <c r="D1" s="131" t="s">
        <v>1357</v>
      </c>
      <c r="E1" s="131" t="s">
        <v>1358</v>
      </c>
      <c r="F1" s="131" t="s">
        <v>1359</v>
      </c>
      <c r="G1" s="131" t="s">
        <v>1360</v>
      </c>
      <c r="H1" s="131" t="s">
        <v>1361</v>
      </c>
      <c r="I1" s="131" t="s">
        <v>1362</v>
      </c>
      <c r="J1" s="131" t="s">
        <v>1363</v>
      </c>
      <c r="K1" s="131" t="s">
        <v>1364</v>
      </c>
      <c r="L1" s="131" t="s">
        <v>1365</v>
      </c>
      <c r="M1" s="131" t="s">
        <v>1366</v>
      </c>
      <c r="N1" s="131" t="s">
        <v>1367</v>
      </c>
      <c r="O1" s="131" t="s">
        <v>1368</v>
      </c>
      <c r="P1" s="131" t="s">
        <v>1369</v>
      </c>
      <c r="Q1" s="131" t="s">
        <v>1370</v>
      </c>
      <c r="R1" s="131" t="s">
        <v>1371</v>
      </c>
      <c r="S1" s="131" t="s">
        <v>1372</v>
      </c>
      <c r="T1" s="131" t="s">
        <v>1373</v>
      </c>
      <c r="U1" s="131" t="s">
        <v>1374</v>
      </c>
      <c r="V1" s="131" t="s">
        <v>1375</v>
      </c>
      <c r="W1" s="131" t="s">
        <v>1376</v>
      </c>
      <c r="X1" s="131" t="s">
        <v>1377</v>
      </c>
      <c r="Y1" s="131" t="s">
        <v>1378</v>
      </c>
      <c r="Z1" s="131" t="s">
        <v>1379</v>
      </c>
      <c r="AA1" s="131" t="s">
        <v>1380</v>
      </c>
      <c r="AB1" s="131" t="s">
        <v>1381</v>
      </c>
      <c r="AC1" s="131" t="s">
        <v>1382</v>
      </c>
      <c r="AD1" s="131" t="s">
        <v>1383</v>
      </c>
      <c r="AE1" s="131" t="s">
        <v>1384</v>
      </c>
      <c r="AF1" s="131" t="s">
        <v>1385</v>
      </c>
      <c r="AG1" s="131" t="s">
        <v>1386</v>
      </c>
      <c r="AH1" s="131" t="s">
        <v>1387</v>
      </c>
      <c r="AI1" s="131" t="s">
        <v>1388</v>
      </c>
      <c r="AJ1" s="131" t="s">
        <v>1389</v>
      </c>
      <c r="AK1" s="131" t="s">
        <v>1390</v>
      </c>
      <c r="AL1" s="131" t="s">
        <v>1391</v>
      </c>
      <c r="AM1" s="131" t="s">
        <v>1392</v>
      </c>
      <c r="AN1" s="131" t="s">
        <v>1393</v>
      </c>
      <c r="AO1" s="131" t="s">
        <v>1394</v>
      </c>
      <c r="AP1" s="131" t="s">
        <v>1395</v>
      </c>
      <c r="AQ1" s="131" t="s">
        <v>1396</v>
      </c>
      <c r="AR1" s="131" t="s">
        <v>1397</v>
      </c>
      <c r="AS1" s="131" t="s">
        <v>1398</v>
      </c>
      <c r="AT1" s="131" t="s">
        <v>1399</v>
      </c>
      <c r="AU1" s="131" t="s">
        <v>1400</v>
      </c>
      <c r="AV1" s="131" t="s">
        <v>1401</v>
      </c>
      <c r="AW1" s="131" t="s">
        <v>1402</v>
      </c>
      <c r="AX1" s="131" t="s">
        <v>1403</v>
      </c>
      <c r="AY1" s="131" t="s">
        <v>1404</v>
      </c>
      <c r="AZ1" s="131" t="s">
        <v>1405</v>
      </c>
      <c r="BA1" s="131" t="s">
        <v>1406</v>
      </c>
      <c r="BB1" s="131" t="s">
        <v>1407</v>
      </c>
      <c r="BC1" s="131" t="s">
        <v>1408</v>
      </c>
      <c r="BD1" s="131" t="s">
        <v>1409</v>
      </c>
      <c r="BE1" s="131" t="s">
        <v>1410</v>
      </c>
      <c r="BF1" s="131" t="s">
        <v>1411</v>
      </c>
      <c r="BG1" s="131" t="s">
        <v>1412</v>
      </c>
      <c r="BH1" s="131" t="s">
        <v>1413</v>
      </c>
      <c r="BI1" s="131" t="s">
        <v>1414</v>
      </c>
      <c r="BJ1" s="131" t="s">
        <v>1415</v>
      </c>
      <c r="BK1" s="131" t="s">
        <v>1416</v>
      </c>
      <c r="BL1" s="131" t="s">
        <v>1417</v>
      </c>
      <c r="BM1" s="131" t="s">
        <v>1418</v>
      </c>
      <c r="BN1" s="131" t="s">
        <v>1419</v>
      </c>
      <c r="BO1" s="131" t="s">
        <v>1420</v>
      </c>
      <c r="BP1" s="131" t="s">
        <v>1421</v>
      </c>
      <c r="BQ1" s="131" t="s">
        <v>1422</v>
      </c>
      <c r="BR1" s="131" t="s">
        <v>1423</v>
      </c>
      <c r="BS1" s="131" t="s">
        <v>1424</v>
      </c>
      <c r="BT1" s="131" t="s">
        <v>1425</v>
      </c>
      <c r="BU1" s="131" t="s">
        <v>1426</v>
      </c>
      <c r="BV1" s="131" t="s">
        <v>1427</v>
      </c>
      <c r="BW1" s="131" t="s">
        <v>1428</v>
      </c>
      <c r="BX1" s="131" t="s">
        <v>1429</v>
      </c>
      <c r="BY1" s="131" t="s">
        <v>1430</v>
      </c>
      <c r="BZ1" s="131" t="s">
        <v>1431</v>
      </c>
      <c r="CA1" s="131" t="s">
        <v>1432</v>
      </c>
      <c r="CB1" s="131" t="s">
        <v>1433</v>
      </c>
      <c r="CC1" s="131" t="s">
        <v>1434</v>
      </c>
      <c r="CD1" s="131" t="s">
        <v>1435</v>
      </c>
      <c r="CE1" s="131" t="s">
        <v>1436</v>
      </c>
      <c r="CF1" s="131" t="s">
        <v>1437</v>
      </c>
      <c r="CG1" s="131" t="s">
        <v>1438</v>
      </c>
      <c r="CH1" s="131" t="s">
        <v>1439</v>
      </c>
      <c r="CI1" s="131" t="s">
        <v>1440</v>
      </c>
      <c r="CJ1" s="131" t="s">
        <v>1441</v>
      </c>
      <c r="CK1" s="131" t="s">
        <v>1442</v>
      </c>
      <c r="CL1" s="131" t="s">
        <v>1443</v>
      </c>
      <c r="CM1" s="131" t="s">
        <v>1444</v>
      </c>
      <c r="CN1" s="131" t="s">
        <v>1445</v>
      </c>
      <c r="CO1" s="131" t="s">
        <v>1446</v>
      </c>
      <c r="CP1" s="131" t="s">
        <v>1447</v>
      </c>
      <c r="CQ1" s="131" t="s">
        <v>1448</v>
      </c>
      <c r="CR1" s="131" t="s">
        <v>1449</v>
      </c>
      <c r="CS1" s="131" t="s">
        <v>1450</v>
      </c>
      <c r="CT1" s="131" t="s">
        <v>1451</v>
      </c>
      <c r="CU1" s="131" t="s">
        <v>1452</v>
      </c>
      <c r="CV1" s="131" t="s">
        <v>1453</v>
      </c>
      <c r="CW1" s="131" t="s">
        <v>1454</v>
      </c>
      <c r="CX1" s="131" t="s">
        <v>1455</v>
      </c>
      <c r="CY1" s="131" t="s">
        <v>1456</v>
      </c>
    </row>
    <row r="2" spans="1:103" ht="30" customHeight="1" x14ac:dyDescent="0.3">
      <c r="A2" s="133" t="s">
        <v>317</v>
      </c>
      <c r="B2" s="133" t="s">
        <v>1457</v>
      </c>
      <c r="C2" s="133" t="s">
        <v>1458</v>
      </c>
      <c r="D2" s="133" t="s">
        <v>1458</v>
      </c>
      <c r="E2" s="133" t="s">
        <v>1459</v>
      </c>
      <c r="F2" s="133" t="s">
        <v>1460</v>
      </c>
      <c r="G2" s="133" t="s">
        <v>1461</v>
      </c>
      <c r="H2" s="133" t="s">
        <v>1460</v>
      </c>
      <c r="I2" s="133" t="s">
        <v>1461</v>
      </c>
      <c r="J2" s="133" t="s">
        <v>1462</v>
      </c>
      <c r="K2" s="133" t="s">
        <v>1463</v>
      </c>
      <c r="L2" s="133" t="s">
        <v>1462</v>
      </c>
      <c r="M2" s="133" t="s">
        <v>1464</v>
      </c>
      <c r="N2" s="133" t="s">
        <v>1465</v>
      </c>
      <c r="O2" s="133" t="s">
        <v>317</v>
      </c>
      <c r="P2" s="133" t="s">
        <v>1466</v>
      </c>
      <c r="Q2" s="133" t="s">
        <v>1467</v>
      </c>
      <c r="T2" s="133" t="s">
        <v>1468</v>
      </c>
      <c r="U2" s="133" t="s">
        <v>234</v>
      </c>
      <c r="AF2" s="133" t="s">
        <v>1469</v>
      </c>
      <c r="AG2" s="133" t="s">
        <v>1469</v>
      </c>
      <c r="AK2" s="133" t="s">
        <v>1465</v>
      </c>
      <c r="AM2" s="133" t="s">
        <v>1470</v>
      </c>
      <c r="AN2" s="133" t="s">
        <v>1471</v>
      </c>
      <c r="AO2" s="133" t="s">
        <v>106</v>
      </c>
      <c r="AQ2" s="133" t="s">
        <v>1472</v>
      </c>
      <c r="AS2" s="133" t="s">
        <v>172</v>
      </c>
      <c r="AU2" s="133" t="s">
        <v>172</v>
      </c>
      <c r="AW2" s="133" t="s">
        <v>172</v>
      </c>
      <c r="AX2" s="133" t="s">
        <v>172</v>
      </c>
      <c r="AY2" s="133" t="s">
        <v>1473</v>
      </c>
      <c r="AZ2" s="134"/>
      <c r="BA2" s="134" t="s">
        <v>1474</v>
      </c>
      <c r="BB2" s="134" t="s">
        <v>1475</v>
      </c>
      <c r="BC2" s="135">
        <v>11</v>
      </c>
      <c r="BD2" s="135">
        <v>28</v>
      </c>
      <c r="BE2" s="135" t="s">
        <v>1476</v>
      </c>
      <c r="BF2" s="134"/>
      <c r="BG2" s="134" t="s">
        <v>172</v>
      </c>
      <c r="BH2" s="133" t="s">
        <v>1477</v>
      </c>
      <c r="BI2" s="133">
        <v>25382.050200000001</v>
      </c>
      <c r="BJ2" s="136" t="s">
        <v>1478</v>
      </c>
      <c r="BX2" s="133" t="s">
        <v>172</v>
      </c>
      <c r="BY2" s="133" t="s">
        <v>240</v>
      </c>
      <c r="BZ2" s="133" t="s">
        <v>172</v>
      </c>
      <c r="CA2" s="133" t="s">
        <v>1476</v>
      </c>
      <c r="CB2" s="134" t="s">
        <v>1479</v>
      </c>
      <c r="CC2" s="134"/>
      <c r="CD2" s="133" t="s">
        <v>1480</v>
      </c>
      <c r="CE2" s="133" t="s">
        <v>1481</v>
      </c>
      <c r="CF2" s="133" t="s">
        <v>1482</v>
      </c>
      <c r="CH2" s="136"/>
      <c r="CI2" s="136"/>
      <c r="CJ2" s="136"/>
      <c r="CN2" s="135"/>
      <c r="CO2" s="136"/>
      <c r="CP2" s="136" t="s">
        <v>240</v>
      </c>
      <c r="CR2" s="136"/>
      <c r="CS2" s="136" t="s">
        <v>240</v>
      </c>
      <c r="CW2" s="133" t="s">
        <v>1483</v>
      </c>
      <c r="CX2" s="133" t="s">
        <v>1484</v>
      </c>
      <c r="CY2" s="133" t="s">
        <v>1485</v>
      </c>
    </row>
    <row r="3" spans="1:103" ht="30" customHeight="1" x14ac:dyDescent="0.3">
      <c r="A3" s="133" t="s">
        <v>1486</v>
      </c>
      <c r="B3" s="133" t="s">
        <v>1487</v>
      </c>
      <c r="C3" s="133" t="s">
        <v>1458</v>
      </c>
      <c r="D3" s="133" t="s">
        <v>1458</v>
      </c>
      <c r="E3" s="133" t="s">
        <v>1459</v>
      </c>
      <c r="F3" s="133" t="s">
        <v>1488</v>
      </c>
      <c r="G3" s="133" t="s">
        <v>1489</v>
      </c>
      <c r="H3" s="133" t="s">
        <v>1490</v>
      </c>
      <c r="I3" s="133" t="s">
        <v>1491</v>
      </c>
      <c r="J3" s="133" t="s">
        <v>1492</v>
      </c>
      <c r="K3" s="133" t="s">
        <v>1493</v>
      </c>
      <c r="L3" s="133" t="s">
        <v>1492</v>
      </c>
      <c r="M3" s="133" t="s">
        <v>1494</v>
      </c>
      <c r="N3" s="133" t="s">
        <v>1492</v>
      </c>
      <c r="O3" s="133" t="s">
        <v>1486</v>
      </c>
      <c r="P3" s="133" t="s">
        <v>1495</v>
      </c>
      <c r="Q3" s="133" t="s">
        <v>1496</v>
      </c>
      <c r="T3" s="133" t="s">
        <v>1497</v>
      </c>
      <c r="U3" s="133" t="s">
        <v>336</v>
      </c>
      <c r="AF3" s="133" t="s">
        <v>1498</v>
      </c>
      <c r="AG3" s="133" t="s">
        <v>1498</v>
      </c>
      <c r="AK3" s="133" t="s">
        <v>1499</v>
      </c>
      <c r="AO3" s="133" t="s">
        <v>106</v>
      </c>
      <c r="AP3" s="133" t="s">
        <v>1500</v>
      </c>
      <c r="AQ3" s="133" t="s">
        <v>1501</v>
      </c>
      <c r="AS3" s="133" t="s">
        <v>172</v>
      </c>
      <c r="AU3" s="133" t="s">
        <v>172</v>
      </c>
      <c r="AW3" s="133" t="s">
        <v>172</v>
      </c>
      <c r="AX3" s="133" t="s">
        <v>172</v>
      </c>
      <c r="AY3" s="133" t="s">
        <v>1502</v>
      </c>
      <c r="AZ3" s="134"/>
      <c r="BA3" s="134" t="s">
        <v>1503</v>
      </c>
      <c r="BB3" s="134" t="s">
        <v>1504</v>
      </c>
      <c r="BC3" s="135">
        <v>11</v>
      </c>
      <c r="BD3" s="135">
        <v>31</v>
      </c>
      <c r="BE3" s="135" t="s">
        <v>1505</v>
      </c>
      <c r="BF3" s="134"/>
      <c r="BG3" s="134" t="s">
        <v>172</v>
      </c>
      <c r="BH3" s="133" t="s">
        <v>1506</v>
      </c>
      <c r="BI3" s="133">
        <v>514.73447999999996</v>
      </c>
      <c r="BJ3" s="136" t="s">
        <v>1478</v>
      </c>
      <c r="BX3" s="133" t="s">
        <v>172</v>
      </c>
      <c r="BY3" s="133" t="s">
        <v>172</v>
      </c>
      <c r="BZ3" s="133" t="s">
        <v>172</v>
      </c>
      <c r="CA3" s="133" t="s">
        <v>1505</v>
      </c>
      <c r="CB3" s="134" t="s">
        <v>1479</v>
      </c>
      <c r="CC3" s="134"/>
      <c r="CD3" s="133" t="s">
        <v>1507</v>
      </c>
      <c r="CE3" s="133" t="s">
        <v>1508</v>
      </c>
      <c r="CF3" s="133" t="s">
        <v>1509</v>
      </c>
      <c r="CH3" s="136"/>
      <c r="CI3" s="136"/>
      <c r="CJ3" s="136"/>
      <c r="CN3" s="135"/>
      <c r="CO3" s="136"/>
      <c r="CP3" s="136" t="s">
        <v>240</v>
      </c>
      <c r="CR3" s="136"/>
      <c r="CS3" s="136" t="s">
        <v>240</v>
      </c>
      <c r="CW3" s="133" t="s">
        <v>1510</v>
      </c>
      <c r="CX3" s="133" t="s">
        <v>1511</v>
      </c>
      <c r="CY3" s="133" t="s">
        <v>1512</v>
      </c>
    </row>
    <row r="4" spans="1:103" ht="30" customHeight="1" x14ac:dyDescent="0.3">
      <c r="A4" s="133" t="s">
        <v>1513</v>
      </c>
      <c r="B4" s="133" t="s">
        <v>1514</v>
      </c>
      <c r="C4" s="133" t="s">
        <v>1458</v>
      </c>
      <c r="D4" s="133" t="s">
        <v>1458</v>
      </c>
      <c r="E4" s="133" t="s">
        <v>1459</v>
      </c>
      <c r="F4" s="133" t="s">
        <v>1488</v>
      </c>
      <c r="G4" s="133" t="s">
        <v>1489</v>
      </c>
      <c r="H4" s="133" t="s">
        <v>1490</v>
      </c>
      <c r="I4" s="133" t="s">
        <v>1491</v>
      </c>
      <c r="J4" s="133" t="s">
        <v>1515</v>
      </c>
      <c r="K4" s="133" t="s">
        <v>1516</v>
      </c>
      <c r="L4" s="133" t="s">
        <v>1515</v>
      </c>
      <c r="M4" s="133" t="s">
        <v>1517</v>
      </c>
      <c r="N4" s="133" t="s">
        <v>1518</v>
      </c>
      <c r="O4" s="133" t="s">
        <v>1513</v>
      </c>
      <c r="P4" s="133" t="s">
        <v>1519</v>
      </c>
      <c r="Q4" s="133" t="s">
        <v>1520</v>
      </c>
      <c r="T4" s="133" t="s">
        <v>1521</v>
      </c>
      <c r="U4" s="133" t="s">
        <v>183</v>
      </c>
      <c r="AF4" s="133" t="s">
        <v>1522</v>
      </c>
      <c r="AG4" s="133" t="s">
        <v>1522</v>
      </c>
      <c r="AK4" s="133" t="s">
        <v>1523</v>
      </c>
      <c r="AM4" s="133" t="s">
        <v>1524</v>
      </c>
      <c r="AN4" s="133" t="s">
        <v>1525</v>
      </c>
      <c r="AO4" s="133" t="s">
        <v>1526</v>
      </c>
      <c r="AQ4" s="133" t="s">
        <v>1527</v>
      </c>
      <c r="AS4" s="133" t="s">
        <v>240</v>
      </c>
      <c r="AU4" s="133" t="s">
        <v>172</v>
      </c>
      <c r="AV4" s="133" t="s">
        <v>1528</v>
      </c>
      <c r="AW4" s="133" t="s">
        <v>172</v>
      </c>
      <c r="AX4" s="133" t="s">
        <v>172</v>
      </c>
      <c r="AY4" s="133" t="s">
        <v>1529</v>
      </c>
      <c r="AZ4" s="134"/>
      <c r="BA4" s="134" t="s">
        <v>1529</v>
      </c>
      <c r="BB4" s="134" t="s">
        <v>1530</v>
      </c>
      <c r="BC4" s="135">
        <v>10</v>
      </c>
      <c r="BD4" s="135">
        <v>11</v>
      </c>
      <c r="BE4" s="135" t="s">
        <v>1528</v>
      </c>
      <c r="BF4" s="134"/>
      <c r="BG4" s="134" t="s">
        <v>172</v>
      </c>
      <c r="BH4" s="133" t="s">
        <v>1531</v>
      </c>
      <c r="BI4" s="133">
        <v>6442.2539999999999</v>
      </c>
      <c r="BJ4" s="136" t="s">
        <v>1478</v>
      </c>
      <c r="BX4" s="133" t="s">
        <v>172</v>
      </c>
      <c r="BY4" s="133" t="s">
        <v>172</v>
      </c>
      <c r="BZ4" s="133" t="s">
        <v>172</v>
      </c>
      <c r="CA4" s="133" t="s">
        <v>1528</v>
      </c>
      <c r="CB4" s="134" t="s">
        <v>1479</v>
      </c>
      <c r="CC4" s="134"/>
      <c r="CD4" s="133" t="s">
        <v>1532</v>
      </c>
      <c r="CE4" s="133" t="s">
        <v>1533</v>
      </c>
      <c r="CF4" s="133" t="s">
        <v>1534</v>
      </c>
      <c r="CH4" s="136"/>
      <c r="CI4" s="136"/>
      <c r="CJ4" s="136"/>
      <c r="CN4" s="135"/>
      <c r="CO4" s="136"/>
      <c r="CP4" s="136" t="s">
        <v>240</v>
      </c>
      <c r="CR4" s="136"/>
      <c r="CS4" s="136" t="s">
        <v>240</v>
      </c>
      <c r="CW4" s="133" t="s">
        <v>1535</v>
      </c>
      <c r="CX4" s="133" t="s">
        <v>1536</v>
      </c>
      <c r="CY4" s="133" t="s">
        <v>1537</v>
      </c>
    </row>
    <row r="5" spans="1:103" ht="30" customHeight="1" x14ac:dyDescent="0.3">
      <c r="A5" s="133" t="s">
        <v>451</v>
      </c>
      <c r="B5" s="133" t="s">
        <v>1538</v>
      </c>
      <c r="C5" s="133" t="s">
        <v>1458</v>
      </c>
      <c r="D5" s="133" t="s">
        <v>1458</v>
      </c>
      <c r="E5" s="133" t="s">
        <v>1459</v>
      </c>
      <c r="F5" s="133" t="s">
        <v>1488</v>
      </c>
      <c r="G5" s="133" t="s">
        <v>1489</v>
      </c>
      <c r="H5" s="133" t="s">
        <v>1490</v>
      </c>
      <c r="I5" s="133" t="s">
        <v>1491</v>
      </c>
      <c r="J5" s="133" t="s">
        <v>1539</v>
      </c>
      <c r="K5" s="133" t="s">
        <v>1540</v>
      </c>
      <c r="L5" s="133" t="s">
        <v>1539</v>
      </c>
      <c r="M5" s="133" t="s">
        <v>1541</v>
      </c>
      <c r="N5" s="133" t="s">
        <v>1542</v>
      </c>
      <c r="O5" s="133" t="s">
        <v>451</v>
      </c>
      <c r="P5" s="133" t="s">
        <v>1543</v>
      </c>
      <c r="Q5" s="133" t="s">
        <v>1496</v>
      </c>
      <c r="T5" s="133" t="s">
        <v>1468</v>
      </c>
      <c r="U5" s="133" t="s">
        <v>234</v>
      </c>
      <c r="AF5" s="133" t="s">
        <v>1544</v>
      </c>
      <c r="AG5" s="133" t="s">
        <v>1544</v>
      </c>
      <c r="AK5" s="133" t="s">
        <v>1545</v>
      </c>
      <c r="AM5" s="133" t="s">
        <v>1546</v>
      </c>
      <c r="AN5" s="133" t="s">
        <v>1547</v>
      </c>
      <c r="AO5" s="133" t="s">
        <v>1548</v>
      </c>
      <c r="AQ5" s="133" t="s">
        <v>361</v>
      </c>
      <c r="AS5" s="133" t="s">
        <v>172</v>
      </c>
      <c r="AU5" s="133" t="s">
        <v>172</v>
      </c>
      <c r="AW5" s="133" t="s">
        <v>172</v>
      </c>
      <c r="AX5" s="133" t="s">
        <v>172</v>
      </c>
      <c r="AY5" s="133" t="s">
        <v>1549</v>
      </c>
      <c r="AZ5" s="134"/>
      <c r="BA5" s="134" t="s">
        <v>1549</v>
      </c>
      <c r="BB5" s="134" t="s">
        <v>1550</v>
      </c>
      <c r="BC5" s="135">
        <v>3</v>
      </c>
      <c r="BD5" s="135">
        <v>21</v>
      </c>
      <c r="BE5" s="135" t="s">
        <v>1551</v>
      </c>
      <c r="BF5" s="134"/>
      <c r="BG5" s="134" t="s">
        <v>172</v>
      </c>
      <c r="BH5" s="133" t="s">
        <v>1552</v>
      </c>
      <c r="BI5" s="133">
        <v>2230.5160799999999</v>
      </c>
      <c r="BJ5" s="136" t="s">
        <v>1478</v>
      </c>
      <c r="BX5" s="133" t="s">
        <v>172</v>
      </c>
      <c r="BY5" s="133" t="s">
        <v>172</v>
      </c>
      <c r="BZ5" s="133" t="s">
        <v>172</v>
      </c>
      <c r="CA5" s="133" t="s">
        <v>1551</v>
      </c>
      <c r="CB5" s="134" t="s">
        <v>1479</v>
      </c>
      <c r="CC5" s="134"/>
      <c r="CD5" s="133" t="s">
        <v>1553</v>
      </c>
      <c r="CE5" s="133" t="s">
        <v>1554</v>
      </c>
      <c r="CF5" s="133" t="s">
        <v>1555</v>
      </c>
      <c r="CH5" s="136"/>
      <c r="CI5" s="136">
        <v>0</v>
      </c>
      <c r="CJ5" s="136"/>
      <c r="CN5" s="135"/>
      <c r="CO5" s="136"/>
      <c r="CP5" s="136" t="s">
        <v>240</v>
      </c>
      <c r="CR5" s="136"/>
      <c r="CS5" s="136" t="s">
        <v>240</v>
      </c>
      <c r="CW5" s="133" t="s">
        <v>1556</v>
      </c>
      <c r="CX5" s="133" t="s">
        <v>1557</v>
      </c>
      <c r="CY5" s="133" t="s">
        <v>1537</v>
      </c>
    </row>
    <row r="6" spans="1:103" ht="30" customHeight="1" x14ac:dyDescent="0.3">
      <c r="A6" s="133" t="s">
        <v>1558</v>
      </c>
      <c r="B6" s="133" t="s">
        <v>1559</v>
      </c>
      <c r="C6" s="133" t="s">
        <v>1458</v>
      </c>
      <c r="D6" s="133" t="s">
        <v>1458</v>
      </c>
      <c r="E6" s="133" t="s">
        <v>1459</v>
      </c>
      <c r="F6" s="133" t="s">
        <v>1488</v>
      </c>
      <c r="G6" s="133" t="s">
        <v>1489</v>
      </c>
      <c r="H6" s="133" t="s">
        <v>1560</v>
      </c>
      <c r="I6" s="133" t="s">
        <v>1561</v>
      </c>
      <c r="J6" s="133" t="s">
        <v>1562</v>
      </c>
      <c r="K6" s="133" t="s">
        <v>1563</v>
      </c>
      <c r="L6" s="133" t="s">
        <v>1562</v>
      </c>
      <c r="M6" s="133" t="s">
        <v>1564</v>
      </c>
      <c r="N6" s="133" t="s">
        <v>1565</v>
      </c>
      <c r="O6" s="133" t="s">
        <v>1558</v>
      </c>
      <c r="P6" s="133" t="s">
        <v>1566</v>
      </c>
      <c r="Q6" s="133" t="s">
        <v>1496</v>
      </c>
      <c r="T6" s="133" t="s">
        <v>1567</v>
      </c>
      <c r="U6" s="133" t="s">
        <v>932</v>
      </c>
      <c r="AF6" s="133" t="s">
        <v>1568</v>
      </c>
      <c r="AG6" s="133" t="s">
        <v>1568</v>
      </c>
      <c r="AK6" s="133" t="s">
        <v>1569</v>
      </c>
      <c r="AO6" s="133" t="s">
        <v>106</v>
      </c>
      <c r="AQ6" s="133" t="s">
        <v>1570</v>
      </c>
      <c r="AS6" s="133" t="s">
        <v>172</v>
      </c>
      <c r="AU6" s="133" t="s">
        <v>172</v>
      </c>
      <c r="AW6" s="133" t="s">
        <v>172</v>
      </c>
      <c r="AX6" s="133" t="s">
        <v>172</v>
      </c>
      <c r="AY6" s="133" t="s">
        <v>1571</v>
      </c>
      <c r="AZ6" s="134"/>
      <c r="BA6" s="134" t="s">
        <v>1572</v>
      </c>
      <c r="BB6" s="134" t="s">
        <v>1573</v>
      </c>
      <c r="BC6" s="135">
        <v>11</v>
      </c>
      <c r="BD6" s="135">
        <v>31</v>
      </c>
      <c r="BE6" s="135" t="s">
        <v>1574</v>
      </c>
      <c r="BF6" s="134"/>
      <c r="BG6" s="134" t="s">
        <v>172</v>
      </c>
      <c r="BH6" s="133" t="s">
        <v>1575</v>
      </c>
      <c r="BI6" s="133">
        <v>1726.1150400000001</v>
      </c>
      <c r="BJ6" s="136" t="s">
        <v>1478</v>
      </c>
      <c r="BX6" s="133" t="s">
        <v>172</v>
      </c>
      <c r="BY6" s="133" t="s">
        <v>240</v>
      </c>
      <c r="BZ6" s="133" t="s">
        <v>172</v>
      </c>
      <c r="CA6" s="133" t="s">
        <v>1574</v>
      </c>
      <c r="CB6" s="134" t="s">
        <v>1479</v>
      </c>
      <c r="CC6" s="134"/>
      <c r="CD6" s="133" t="s">
        <v>1576</v>
      </c>
      <c r="CE6" s="133" t="s">
        <v>1577</v>
      </c>
      <c r="CF6" s="133" t="s">
        <v>1578</v>
      </c>
      <c r="CH6" s="136"/>
      <c r="CI6" s="136">
        <v>0</v>
      </c>
      <c r="CJ6" s="136"/>
      <c r="CN6" s="135"/>
      <c r="CO6" s="136"/>
      <c r="CP6" s="136" t="s">
        <v>240</v>
      </c>
      <c r="CR6" s="136"/>
      <c r="CS6" s="136" t="s">
        <v>240</v>
      </c>
      <c r="CW6" s="133" t="s">
        <v>1579</v>
      </c>
      <c r="CX6" s="133" t="s">
        <v>1580</v>
      </c>
      <c r="CY6" s="133" t="s">
        <v>1537</v>
      </c>
    </row>
    <row r="7" spans="1:103" ht="30" customHeight="1" x14ac:dyDescent="0.3">
      <c r="A7" s="133" t="s">
        <v>543</v>
      </c>
      <c r="B7" s="133" t="s">
        <v>1581</v>
      </c>
      <c r="C7" s="133" t="s">
        <v>1458</v>
      </c>
      <c r="D7" s="133" t="s">
        <v>1458</v>
      </c>
      <c r="E7" s="133" t="s">
        <v>1459</v>
      </c>
      <c r="F7" s="133" t="s">
        <v>1582</v>
      </c>
      <c r="G7" s="133" t="s">
        <v>134</v>
      </c>
      <c r="H7" s="133" t="s">
        <v>1583</v>
      </c>
      <c r="I7" s="133" t="s">
        <v>1584</v>
      </c>
      <c r="J7" s="133" t="s">
        <v>545</v>
      </c>
      <c r="K7" s="133" t="s">
        <v>1585</v>
      </c>
      <c r="L7" s="133" t="s">
        <v>545</v>
      </c>
      <c r="M7" s="133" t="s">
        <v>1586</v>
      </c>
      <c r="N7" s="133" t="s">
        <v>1587</v>
      </c>
      <c r="O7" s="133" t="s">
        <v>543</v>
      </c>
      <c r="P7" s="133" t="s">
        <v>545</v>
      </c>
      <c r="Q7" s="133" t="s">
        <v>1588</v>
      </c>
      <c r="T7" s="133" t="s">
        <v>1521</v>
      </c>
      <c r="U7" s="133" t="s">
        <v>183</v>
      </c>
      <c r="AF7" s="133" t="s">
        <v>1589</v>
      </c>
      <c r="AG7" s="133" t="s">
        <v>1589</v>
      </c>
      <c r="AS7" s="133" t="s">
        <v>240</v>
      </c>
      <c r="AU7" s="133" t="s">
        <v>172</v>
      </c>
      <c r="AW7" s="133" t="s">
        <v>172</v>
      </c>
      <c r="AX7" s="133" t="s">
        <v>172</v>
      </c>
      <c r="AZ7" s="134"/>
      <c r="BA7" s="134"/>
      <c r="BB7" s="134"/>
      <c r="BC7" s="135"/>
      <c r="BD7" s="135"/>
      <c r="BE7" s="135"/>
      <c r="BF7" s="134"/>
      <c r="BG7" s="134" t="s">
        <v>172</v>
      </c>
      <c r="BH7" s="133" t="s">
        <v>1590</v>
      </c>
      <c r="BI7" s="133">
        <v>2364.8507999999997</v>
      </c>
      <c r="BJ7" s="136" t="s">
        <v>1478</v>
      </c>
      <c r="BX7" s="133" t="s">
        <v>172</v>
      </c>
      <c r="BY7" s="133" t="s">
        <v>240</v>
      </c>
      <c r="BZ7" s="133" t="s">
        <v>172</v>
      </c>
      <c r="CB7" s="134"/>
      <c r="CC7" s="134"/>
      <c r="CD7" s="133" t="s">
        <v>1591</v>
      </c>
      <c r="CE7" s="133" t="s">
        <v>1592</v>
      </c>
      <c r="CF7" s="133" t="s">
        <v>1593</v>
      </c>
      <c r="CH7" s="136"/>
      <c r="CI7" s="136"/>
      <c r="CJ7" s="136"/>
      <c r="CN7" s="135"/>
      <c r="CO7" s="136"/>
      <c r="CP7" s="136" t="s">
        <v>240</v>
      </c>
      <c r="CR7" s="136"/>
      <c r="CS7" s="136" t="s">
        <v>240</v>
      </c>
      <c r="CW7" s="133" t="s">
        <v>1579</v>
      </c>
      <c r="CX7" s="133" t="s">
        <v>1594</v>
      </c>
      <c r="CY7" s="133" t="s">
        <v>1537</v>
      </c>
    </row>
    <row r="8" spans="1:103" ht="30" customHeight="1" x14ac:dyDescent="0.3">
      <c r="A8" s="133" t="s">
        <v>101</v>
      </c>
      <c r="B8" s="133" t="s">
        <v>1595</v>
      </c>
      <c r="C8" s="133" t="s">
        <v>1458</v>
      </c>
      <c r="D8" s="133" t="s">
        <v>1458</v>
      </c>
      <c r="E8" s="133" t="s">
        <v>1459</v>
      </c>
      <c r="F8" s="133" t="s">
        <v>1488</v>
      </c>
      <c r="G8" s="133" t="s">
        <v>1489</v>
      </c>
      <c r="H8" s="133" t="s">
        <v>1596</v>
      </c>
      <c r="I8" s="133" t="s">
        <v>1597</v>
      </c>
      <c r="J8" s="133" t="s">
        <v>1598</v>
      </c>
      <c r="K8" s="133" t="s">
        <v>1599</v>
      </c>
      <c r="L8" s="133" t="s">
        <v>1598</v>
      </c>
      <c r="M8" s="133" t="s">
        <v>1600</v>
      </c>
      <c r="N8" s="133" t="s">
        <v>1601</v>
      </c>
      <c r="O8" s="133" t="s">
        <v>101</v>
      </c>
      <c r="P8" s="133" t="s">
        <v>104</v>
      </c>
      <c r="Q8" s="133" t="s">
        <v>1588</v>
      </c>
      <c r="T8" s="133" t="s">
        <v>1521</v>
      </c>
      <c r="U8" s="133" t="s">
        <v>183</v>
      </c>
      <c r="AF8" s="133" t="s">
        <v>1602</v>
      </c>
      <c r="AG8" s="133" t="s">
        <v>1602</v>
      </c>
      <c r="AS8" s="133" t="s">
        <v>172</v>
      </c>
      <c r="AU8" s="133" t="s">
        <v>172</v>
      </c>
      <c r="AW8" s="133" t="s">
        <v>172</v>
      </c>
      <c r="AX8" s="133" t="s">
        <v>172</v>
      </c>
      <c r="AY8" s="133" t="s">
        <v>1603</v>
      </c>
      <c r="AZ8" s="134"/>
      <c r="BA8" s="134" t="s">
        <v>1603</v>
      </c>
      <c r="BB8" s="134" t="s">
        <v>1604</v>
      </c>
      <c r="BC8" s="135">
        <v>11</v>
      </c>
      <c r="BD8" s="135">
        <v>31</v>
      </c>
      <c r="BE8" s="135" t="s">
        <v>1605</v>
      </c>
      <c r="BF8" s="134"/>
      <c r="BG8" s="134" t="s">
        <v>172</v>
      </c>
      <c r="BH8" s="133" t="s">
        <v>1606</v>
      </c>
      <c r="BI8" s="133">
        <v>27889.84692</v>
      </c>
      <c r="BJ8" s="136" t="s">
        <v>1478</v>
      </c>
      <c r="BX8" s="133" t="s">
        <v>172</v>
      </c>
      <c r="BY8" s="133" t="s">
        <v>240</v>
      </c>
      <c r="BZ8" s="133" t="s">
        <v>172</v>
      </c>
      <c r="CA8" s="133" t="s">
        <v>1605</v>
      </c>
      <c r="CB8" s="134" t="s">
        <v>1479</v>
      </c>
      <c r="CC8" s="134"/>
      <c r="CD8" s="133" t="s">
        <v>1607</v>
      </c>
      <c r="CE8" s="133" t="s">
        <v>1608</v>
      </c>
      <c r="CF8" s="133" t="s">
        <v>1609</v>
      </c>
      <c r="CH8" s="136"/>
      <c r="CI8" s="136"/>
      <c r="CJ8" s="136"/>
      <c r="CN8" s="135"/>
      <c r="CO8" s="136"/>
      <c r="CP8" s="136" t="s">
        <v>240</v>
      </c>
      <c r="CR8" s="136"/>
      <c r="CS8" s="136" t="s">
        <v>240</v>
      </c>
      <c r="CW8" s="133" t="s">
        <v>1610</v>
      </c>
      <c r="CX8" s="133" t="s">
        <v>1611</v>
      </c>
      <c r="CY8" s="133" t="s">
        <v>1612</v>
      </c>
    </row>
    <row r="9" spans="1:103" ht="30" customHeight="1" x14ac:dyDescent="0.3">
      <c r="A9" s="133" t="s">
        <v>1613</v>
      </c>
      <c r="B9" s="133" t="s">
        <v>1614</v>
      </c>
      <c r="C9" s="133" t="s">
        <v>1458</v>
      </c>
      <c r="D9" s="133" t="s">
        <v>1458</v>
      </c>
      <c r="E9" s="133" t="s">
        <v>1459</v>
      </c>
      <c r="F9" s="133" t="s">
        <v>1488</v>
      </c>
      <c r="G9" s="133" t="s">
        <v>1489</v>
      </c>
      <c r="H9" s="133" t="s">
        <v>1490</v>
      </c>
      <c r="I9" s="133" t="s">
        <v>1491</v>
      </c>
      <c r="J9" s="133" t="s">
        <v>1615</v>
      </c>
      <c r="K9" s="133" t="s">
        <v>1616</v>
      </c>
      <c r="L9" s="133" t="s">
        <v>1615</v>
      </c>
      <c r="M9" s="133" t="s">
        <v>1617</v>
      </c>
      <c r="N9" s="133" t="s">
        <v>1618</v>
      </c>
      <c r="O9" s="133" t="s">
        <v>1613</v>
      </c>
      <c r="P9" s="133" t="s">
        <v>1619</v>
      </c>
      <c r="Q9" s="133" t="s">
        <v>1496</v>
      </c>
      <c r="T9" s="133" t="s">
        <v>1521</v>
      </c>
      <c r="U9" s="133" t="s">
        <v>183</v>
      </c>
      <c r="AF9" s="133" t="s">
        <v>1620</v>
      </c>
      <c r="AG9" s="133" t="s">
        <v>1620</v>
      </c>
      <c r="AK9" s="133" t="s">
        <v>1621</v>
      </c>
      <c r="AM9" s="133" t="s">
        <v>1622</v>
      </c>
      <c r="AO9" s="133" t="s">
        <v>1623</v>
      </c>
      <c r="AP9" s="133" t="s">
        <v>1624</v>
      </c>
      <c r="AQ9" s="133" t="s">
        <v>1625</v>
      </c>
      <c r="AS9" s="133" t="s">
        <v>172</v>
      </c>
      <c r="AU9" s="133" t="s">
        <v>172</v>
      </c>
      <c r="AW9" s="133" t="s">
        <v>172</v>
      </c>
      <c r="AX9" s="133" t="s">
        <v>172</v>
      </c>
      <c r="AY9" s="133" t="s">
        <v>1626</v>
      </c>
      <c r="AZ9" s="134"/>
      <c r="BA9" s="134" t="s">
        <v>1627</v>
      </c>
      <c r="BB9" s="134" t="s">
        <v>1504</v>
      </c>
      <c r="BC9" s="135">
        <v>11</v>
      </c>
      <c r="BD9" s="135">
        <v>31</v>
      </c>
      <c r="BE9" s="135" t="s">
        <v>1628</v>
      </c>
      <c r="BF9" s="134"/>
      <c r="BG9" s="134" t="s">
        <v>172</v>
      </c>
      <c r="BH9" s="133" t="s">
        <v>1629</v>
      </c>
      <c r="BI9" s="133">
        <v>18861.649559999998</v>
      </c>
      <c r="BJ9" s="136" t="s">
        <v>1478</v>
      </c>
      <c r="BX9" s="133" t="s">
        <v>172</v>
      </c>
      <c r="BY9" s="133" t="s">
        <v>172</v>
      </c>
      <c r="BZ9" s="133" t="s">
        <v>172</v>
      </c>
      <c r="CA9" s="133" t="s">
        <v>1628</v>
      </c>
      <c r="CB9" s="134" t="s">
        <v>1479</v>
      </c>
      <c r="CC9" s="134"/>
      <c r="CD9" s="133" t="s">
        <v>1630</v>
      </c>
      <c r="CE9" s="133" t="s">
        <v>1631</v>
      </c>
      <c r="CF9" s="133" t="s">
        <v>1632</v>
      </c>
      <c r="CH9" s="136"/>
      <c r="CI9" s="136"/>
      <c r="CJ9" s="136"/>
      <c r="CN9" s="135"/>
      <c r="CO9" s="136"/>
      <c r="CP9" s="136" t="s">
        <v>240</v>
      </c>
      <c r="CR9" s="136"/>
      <c r="CS9" s="136" t="s">
        <v>240</v>
      </c>
      <c r="CW9" s="133" t="s">
        <v>1633</v>
      </c>
      <c r="CX9" s="133" t="s">
        <v>1634</v>
      </c>
      <c r="CY9" s="133" t="s">
        <v>1635</v>
      </c>
    </row>
    <row r="10" spans="1:103" ht="30" customHeight="1" x14ac:dyDescent="0.3">
      <c r="A10" s="133" t="s">
        <v>1636</v>
      </c>
      <c r="B10" s="133" t="s">
        <v>1637</v>
      </c>
      <c r="C10" s="133" t="s">
        <v>1458</v>
      </c>
      <c r="D10" s="133" t="s">
        <v>1458</v>
      </c>
      <c r="E10" s="133" t="s">
        <v>1459</v>
      </c>
      <c r="F10" s="133" t="s">
        <v>1488</v>
      </c>
      <c r="G10" s="133" t="s">
        <v>1489</v>
      </c>
      <c r="H10" s="133" t="s">
        <v>1596</v>
      </c>
      <c r="I10" s="133" t="s">
        <v>1597</v>
      </c>
      <c r="J10" s="133" t="s">
        <v>1638</v>
      </c>
      <c r="K10" s="133" t="s">
        <v>1639</v>
      </c>
      <c r="L10" s="133" t="s">
        <v>1638</v>
      </c>
      <c r="M10" s="133" t="s">
        <v>1640</v>
      </c>
      <c r="N10" s="133" t="s">
        <v>1641</v>
      </c>
      <c r="O10" s="133" t="s">
        <v>1636</v>
      </c>
      <c r="P10" s="133" t="s">
        <v>1642</v>
      </c>
      <c r="Q10" s="133" t="s">
        <v>1643</v>
      </c>
      <c r="T10" s="133" t="s">
        <v>1567</v>
      </c>
      <c r="U10" s="133" t="s">
        <v>932</v>
      </c>
      <c r="AF10" s="133" t="s">
        <v>1644</v>
      </c>
      <c r="AG10" s="133" t="s">
        <v>1644</v>
      </c>
      <c r="AM10" s="133" t="s">
        <v>1644</v>
      </c>
      <c r="AN10" s="133" t="s">
        <v>1645</v>
      </c>
      <c r="AO10" s="133" t="s">
        <v>106</v>
      </c>
      <c r="AQ10" s="133" t="s">
        <v>1646</v>
      </c>
      <c r="AS10" s="133" t="s">
        <v>172</v>
      </c>
      <c r="AU10" s="133" t="s">
        <v>172</v>
      </c>
      <c r="AW10" s="133" t="s">
        <v>172</v>
      </c>
      <c r="AX10" s="133" t="s">
        <v>172</v>
      </c>
      <c r="AY10" s="133" t="s">
        <v>1647</v>
      </c>
      <c r="AZ10" s="134"/>
      <c r="BA10" s="134" t="s">
        <v>1648</v>
      </c>
      <c r="BB10" s="134" t="s">
        <v>1649</v>
      </c>
      <c r="BC10" s="135">
        <v>11</v>
      </c>
      <c r="BD10" s="135">
        <v>31</v>
      </c>
      <c r="BE10" s="135" t="s">
        <v>1650</v>
      </c>
      <c r="BF10" s="134"/>
      <c r="BG10" s="134" t="s">
        <v>172</v>
      </c>
      <c r="BH10" s="133" t="s">
        <v>1651</v>
      </c>
      <c r="BI10" s="133">
        <v>1730.95884</v>
      </c>
      <c r="BJ10" s="136" t="s">
        <v>1478</v>
      </c>
      <c r="BX10" s="133" t="s">
        <v>172</v>
      </c>
      <c r="BY10" s="133" t="s">
        <v>240</v>
      </c>
      <c r="BZ10" s="133" t="s">
        <v>172</v>
      </c>
      <c r="CA10" s="133" t="s">
        <v>1650</v>
      </c>
      <c r="CB10" s="134" t="s">
        <v>1479</v>
      </c>
      <c r="CC10" s="134"/>
      <c r="CD10" s="133" t="s">
        <v>1652</v>
      </c>
      <c r="CE10" s="133" t="s">
        <v>1653</v>
      </c>
      <c r="CF10" s="133" t="s">
        <v>1654</v>
      </c>
      <c r="CH10" s="136"/>
      <c r="CI10" s="136">
        <v>0</v>
      </c>
      <c r="CJ10" s="136"/>
      <c r="CN10" s="135"/>
      <c r="CO10" s="136"/>
      <c r="CP10" s="136" t="s">
        <v>240</v>
      </c>
      <c r="CR10" s="136"/>
      <c r="CS10" s="136" t="s">
        <v>240</v>
      </c>
      <c r="CW10" s="133" t="s">
        <v>1655</v>
      </c>
      <c r="CX10" s="133" t="s">
        <v>1656</v>
      </c>
      <c r="CY10" s="133" t="s">
        <v>1657</v>
      </c>
    </row>
    <row r="11" spans="1:103" ht="30" customHeight="1" x14ac:dyDescent="0.3">
      <c r="A11" s="133" t="s">
        <v>948</v>
      </c>
      <c r="B11" s="133" t="s">
        <v>1658</v>
      </c>
      <c r="C11" s="133" t="s">
        <v>1458</v>
      </c>
      <c r="D11" s="133" t="s">
        <v>1458</v>
      </c>
      <c r="E11" s="133" t="s">
        <v>1459</v>
      </c>
      <c r="F11" s="133" t="s">
        <v>1488</v>
      </c>
      <c r="G11" s="133" t="s">
        <v>1489</v>
      </c>
      <c r="H11" s="133" t="s">
        <v>1560</v>
      </c>
      <c r="I11" s="133" t="s">
        <v>1561</v>
      </c>
      <c r="J11" s="133" t="s">
        <v>1659</v>
      </c>
      <c r="K11" s="133" t="s">
        <v>1660</v>
      </c>
      <c r="L11" s="133" t="s">
        <v>1659</v>
      </c>
      <c r="M11" s="133" t="s">
        <v>1661</v>
      </c>
      <c r="N11" s="133" t="s">
        <v>1662</v>
      </c>
      <c r="O11" s="133" t="s">
        <v>948</v>
      </c>
      <c r="P11" s="133" t="s">
        <v>949</v>
      </c>
      <c r="Q11" s="133" t="s">
        <v>1643</v>
      </c>
      <c r="T11" s="133" t="s">
        <v>1567</v>
      </c>
      <c r="U11" s="133" t="s">
        <v>932</v>
      </c>
      <c r="AF11" s="133" t="s">
        <v>1662</v>
      </c>
      <c r="AG11" s="133" t="s">
        <v>1662</v>
      </c>
      <c r="AK11" s="133" t="s">
        <v>1663</v>
      </c>
      <c r="AM11" s="133" t="s">
        <v>1664</v>
      </c>
      <c r="AN11" s="133" t="s">
        <v>1665</v>
      </c>
      <c r="AO11" s="133" t="s">
        <v>106</v>
      </c>
      <c r="AQ11" s="133" t="s">
        <v>621</v>
      </c>
      <c r="AS11" s="133" t="s">
        <v>172</v>
      </c>
      <c r="AU11" s="133" t="s">
        <v>172</v>
      </c>
      <c r="AW11" s="133" t="s">
        <v>172</v>
      </c>
      <c r="AX11" s="133" t="s">
        <v>172</v>
      </c>
      <c r="AY11" s="133" t="s">
        <v>1666</v>
      </c>
      <c r="AZ11" s="134"/>
      <c r="BA11" s="134" t="s">
        <v>1667</v>
      </c>
      <c r="BB11" s="134" t="s">
        <v>1604</v>
      </c>
      <c r="BC11" s="135">
        <v>11</v>
      </c>
      <c r="BD11" s="135">
        <v>28</v>
      </c>
      <c r="BE11" s="135" t="s">
        <v>1668</v>
      </c>
      <c r="BF11" s="134"/>
      <c r="BG11" s="134" t="s">
        <v>172</v>
      </c>
      <c r="BH11" s="133" t="s">
        <v>1669</v>
      </c>
      <c r="BI11" s="133">
        <v>7649.3289599999998</v>
      </c>
      <c r="BJ11" s="136" t="s">
        <v>1478</v>
      </c>
      <c r="BX11" s="133" t="s">
        <v>172</v>
      </c>
      <c r="BY11" s="133" t="s">
        <v>240</v>
      </c>
      <c r="BZ11" s="133" t="s">
        <v>172</v>
      </c>
      <c r="CA11" s="133" t="s">
        <v>1668</v>
      </c>
      <c r="CB11" s="134" t="s">
        <v>1479</v>
      </c>
      <c r="CC11" s="134"/>
      <c r="CD11" s="133" t="s">
        <v>1670</v>
      </c>
      <c r="CE11" s="133" t="s">
        <v>1671</v>
      </c>
      <c r="CF11" s="133" t="s">
        <v>1672</v>
      </c>
      <c r="CH11" s="136"/>
      <c r="CI11" s="136"/>
      <c r="CJ11" s="136"/>
      <c r="CN11" s="135"/>
      <c r="CO11" s="136"/>
      <c r="CP11" s="136" t="s">
        <v>240</v>
      </c>
      <c r="CR11" s="136"/>
      <c r="CS11" s="136" t="s">
        <v>240</v>
      </c>
      <c r="CW11" s="133" t="s">
        <v>1673</v>
      </c>
      <c r="CX11" s="133" t="s">
        <v>1674</v>
      </c>
      <c r="CY11" s="133" t="s">
        <v>1675</v>
      </c>
    </row>
    <row r="12" spans="1:103" ht="30" customHeight="1" x14ac:dyDescent="0.3">
      <c r="A12" s="133" t="s">
        <v>343</v>
      </c>
      <c r="B12" s="133" t="s">
        <v>1676</v>
      </c>
      <c r="C12" s="133" t="s">
        <v>1458</v>
      </c>
      <c r="D12" s="133" t="s">
        <v>1458</v>
      </c>
      <c r="E12" s="133" t="s">
        <v>1459</v>
      </c>
      <c r="F12" s="133" t="s">
        <v>1488</v>
      </c>
      <c r="G12" s="133" t="s">
        <v>1489</v>
      </c>
      <c r="H12" s="133" t="s">
        <v>1490</v>
      </c>
      <c r="I12" s="133" t="s">
        <v>1491</v>
      </c>
      <c r="J12" s="133" t="s">
        <v>1677</v>
      </c>
      <c r="K12" s="133" t="s">
        <v>1678</v>
      </c>
      <c r="L12" s="133" t="s">
        <v>1677</v>
      </c>
      <c r="M12" s="133" t="s">
        <v>1679</v>
      </c>
      <c r="N12" s="133" t="s">
        <v>1680</v>
      </c>
      <c r="O12" s="133" t="s">
        <v>343</v>
      </c>
      <c r="P12" s="133" t="s">
        <v>1681</v>
      </c>
      <c r="Q12" s="133" t="s">
        <v>1682</v>
      </c>
      <c r="T12" s="133" t="s">
        <v>1521</v>
      </c>
      <c r="U12" s="133" t="s">
        <v>183</v>
      </c>
      <c r="AF12" s="133" t="s">
        <v>1683</v>
      </c>
      <c r="AG12" s="133" t="s">
        <v>1683</v>
      </c>
      <c r="AK12" s="133" t="s">
        <v>1684</v>
      </c>
      <c r="AO12" s="133" t="s">
        <v>106</v>
      </c>
      <c r="AP12" s="133" t="s">
        <v>1500</v>
      </c>
      <c r="AQ12" s="133" t="s">
        <v>345</v>
      </c>
      <c r="AS12" s="133" t="s">
        <v>172</v>
      </c>
      <c r="AU12" s="133" t="s">
        <v>172</v>
      </c>
      <c r="AW12" s="133" t="s">
        <v>172</v>
      </c>
      <c r="AX12" s="133" t="s">
        <v>172</v>
      </c>
      <c r="AY12" s="133" t="s">
        <v>1685</v>
      </c>
      <c r="AZ12" s="134"/>
      <c r="BA12" s="134" t="s">
        <v>1685</v>
      </c>
      <c r="BB12" s="134" t="s">
        <v>1686</v>
      </c>
      <c r="BC12" s="135">
        <v>0</v>
      </c>
      <c r="BD12" s="135">
        <v>1</v>
      </c>
      <c r="BE12" s="135" t="s">
        <v>1687</v>
      </c>
      <c r="BF12" s="134"/>
      <c r="BG12" s="134" t="s">
        <v>172</v>
      </c>
      <c r="BH12" s="133" t="s">
        <v>1688</v>
      </c>
      <c r="BI12" s="133">
        <v>17670.290039999996</v>
      </c>
      <c r="BJ12" s="136" t="s">
        <v>1478</v>
      </c>
      <c r="BX12" s="133" t="s">
        <v>172</v>
      </c>
      <c r="BY12" s="133" t="s">
        <v>172</v>
      </c>
      <c r="BZ12" s="133" t="s">
        <v>172</v>
      </c>
      <c r="CA12" s="133" t="s">
        <v>1687</v>
      </c>
      <c r="CB12" s="134" t="s">
        <v>1479</v>
      </c>
      <c r="CC12" s="134"/>
      <c r="CD12" s="133" t="s">
        <v>1689</v>
      </c>
      <c r="CE12" s="133" t="s">
        <v>1690</v>
      </c>
      <c r="CF12" s="133" t="s">
        <v>1691</v>
      </c>
      <c r="CH12" s="136"/>
      <c r="CI12" s="136">
        <v>0</v>
      </c>
      <c r="CJ12" s="136"/>
      <c r="CN12" s="135"/>
      <c r="CO12" s="136"/>
      <c r="CP12" s="136" t="s">
        <v>240</v>
      </c>
      <c r="CR12" s="136"/>
      <c r="CS12" s="136" t="s">
        <v>240</v>
      </c>
      <c r="CW12" s="133" t="s">
        <v>1692</v>
      </c>
      <c r="CX12" s="133" t="s">
        <v>1693</v>
      </c>
      <c r="CY12" s="133" t="s">
        <v>1537</v>
      </c>
    </row>
    <row r="13" spans="1:103" ht="30" customHeight="1" x14ac:dyDescent="0.3">
      <c r="A13" s="133" t="s">
        <v>343</v>
      </c>
      <c r="B13" s="133" t="s">
        <v>1694</v>
      </c>
      <c r="C13" s="133" t="s">
        <v>1458</v>
      </c>
      <c r="D13" s="133" t="s">
        <v>1458</v>
      </c>
      <c r="E13" s="133" t="s">
        <v>1459</v>
      </c>
      <c r="F13" s="133" t="s">
        <v>1695</v>
      </c>
      <c r="G13" s="133" t="s">
        <v>1696</v>
      </c>
      <c r="H13" s="133" t="s">
        <v>1695</v>
      </c>
      <c r="I13" s="133" t="s">
        <v>1696</v>
      </c>
      <c r="J13" s="133" t="s">
        <v>1697</v>
      </c>
      <c r="K13" s="133" t="s">
        <v>1698</v>
      </c>
      <c r="L13" s="133" t="s">
        <v>1697</v>
      </c>
      <c r="M13" s="133" t="s">
        <v>1679</v>
      </c>
      <c r="N13" s="133" t="s">
        <v>1680</v>
      </c>
      <c r="O13" s="133" t="s">
        <v>343</v>
      </c>
      <c r="P13" s="133" t="s">
        <v>1681</v>
      </c>
      <c r="Q13" s="133" t="s">
        <v>1588</v>
      </c>
      <c r="T13" s="133" t="s">
        <v>1521</v>
      </c>
      <c r="U13" s="133" t="s">
        <v>183</v>
      </c>
      <c r="AF13" s="133" t="s">
        <v>1683</v>
      </c>
      <c r="AG13" s="133" t="s">
        <v>1683</v>
      </c>
      <c r="AK13" s="133" t="s">
        <v>1684</v>
      </c>
      <c r="AO13" s="133" t="s">
        <v>106</v>
      </c>
      <c r="AP13" s="133" t="s">
        <v>1500</v>
      </c>
      <c r="AQ13" s="133" t="s">
        <v>345</v>
      </c>
      <c r="AS13" s="133" t="s">
        <v>240</v>
      </c>
      <c r="AU13" s="133" t="s">
        <v>172</v>
      </c>
      <c r="AV13" s="133" t="s">
        <v>1699</v>
      </c>
      <c r="AW13" s="133" t="s">
        <v>172</v>
      </c>
      <c r="AX13" s="133" t="s">
        <v>172</v>
      </c>
      <c r="AY13" s="133" t="s">
        <v>1700</v>
      </c>
      <c r="AZ13" s="134"/>
      <c r="BA13" s="134" t="s">
        <v>1701</v>
      </c>
      <c r="BB13" s="134" t="s">
        <v>1530</v>
      </c>
      <c r="BC13" s="135">
        <v>0</v>
      </c>
      <c r="BD13" s="135">
        <v>30</v>
      </c>
      <c r="BE13" s="135" t="s">
        <v>1699</v>
      </c>
      <c r="BF13" s="134"/>
      <c r="BG13" s="134" t="s">
        <v>172</v>
      </c>
      <c r="BH13" s="133" t="s">
        <v>1688</v>
      </c>
      <c r="BI13" s="133">
        <v>17670.290039999996</v>
      </c>
      <c r="BJ13" s="136" t="s">
        <v>1478</v>
      </c>
      <c r="BX13" s="133" t="s">
        <v>172</v>
      </c>
      <c r="BY13" s="133" t="s">
        <v>240</v>
      </c>
      <c r="BZ13" s="133" t="s">
        <v>172</v>
      </c>
      <c r="CA13" s="133" t="s">
        <v>1699</v>
      </c>
      <c r="CB13" s="134" t="s">
        <v>1479</v>
      </c>
      <c r="CC13" s="134"/>
      <c r="CD13" s="133" t="s">
        <v>1689</v>
      </c>
      <c r="CE13" s="133" t="s">
        <v>1690</v>
      </c>
      <c r="CF13" s="133" t="s">
        <v>1702</v>
      </c>
      <c r="CH13" s="136"/>
      <c r="CI13" s="136"/>
      <c r="CJ13" s="136"/>
      <c r="CN13" s="135"/>
      <c r="CO13" s="136"/>
      <c r="CP13" s="136" t="s">
        <v>240</v>
      </c>
      <c r="CR13" s="136"/>
      <c r="CS13" s="136" t="s">
        <v>240</v>
      </c>
      <c r="CW13" s="133" t="s">
        <v>1692</v>
      </c>
      <c r="CX13" s="133" t="s">
        <v>1703</v>
      </c>
      <c r="CY13" s="133" t="s">
        <v>1537</v>
      </c>
    </row>
    <row r="14" spans="1:103" ht="30" customHeight="1" x14ac:dyDescent="0.3">
      <c r="A14" s="133" t="s">
        <v>343</v>
      </c>
      <c r="B14" s="133" t="s">
        <v>1704</v>
      </c>
      <c r="C14" s="133" t="s">
        <v>1458</v>
      </c>
      <c r="D14" s="133" t="s">
        <v>1458</v>
      </c>
      <c r="E14" s="133" t="s">
        <v>1459</v>
      </c>
      <c r="F14" s="133" t="s">
        <v>1488</v>
      </c>
      <c r="G14" s="133" t="s">
        <v>1489</v>
      </c>
      <c r="H14" s="133" t="s">
        <v>1490</v>
      </c>
      <c r="I14" s="133" t="s">
        <v>1491</v>
      </c>
      <c r="J14" s="133" t="s">
        <v>1705</v>
      </c>
      <c r="K14" s="133" t="s">
        <v>1706</v>
      </c>
      <c r="L14" s="133" t="s">
        <v>1705</v>
      </c>
      <c r="M14" s="133" t="s">
        <v>1679</v>
      </c>
      <c r="N14" s="133" t="s">
        <v>1680</v>
      </c>
      <c r="O14" s="133" t="s">
        <v>343</v>
      </c>
      <c r="P14" s="133" t="s">
        <v>1681</v>
      </c>
      <c r="Q14" s="133" t="s">
        <v>1496</v>
      </c>
      <c r="T14" s="133" t="s">
        <v>1521</v>
      </c>
      <c r="U14" s="133" t="s">
        <v>183</v>
      </c>
      <c r="AF14" s="133" t="s">
        <v>1544</v>
      </c>
      <c r="AG14" s="133" t="s">
        <v>1544</v>
      </c>
      <c r="AK14" s="133" t="s">
        <v>1545</v>
      </c>
      <c r="AM14" s="133" t="s">
        <v>1546</v>
      </c>
      <c r="AN14" s="133" t="s">
        <v>1547</v>
      </c>
      <c r="AO14" s="133" t="s">
        <v>1548</v>
      </c>
      <c r="AQ14" s="133" t="s">
        <v>361</v>
      </c>
      <c r="AS14" s="133" t="s">
        <v>172</v>
      </c>
      <c r="AU14" s="133" t="s">
        <v>172</v>
      </c>
      <c r="AW14" s="133" t="s">
        <v>172</v>
      </c>
      <c r="AX14" s="133" t="s">
        <v>172</v>
      </c>
      <c r="AY14" s="133" t="s">
        <v>1549</v>
      </c>
      <c r="AZ14" s="134"/>
      <c r="BA14" s="134" t="s">
        <v>1549</v>
      </c>
      <c r="BB14" s="134" t="s">
        <v>1550</v>
      </c>
      <c r="BC14" s="135">
        <v>3</v>
      </c>
      <c r="BD14" s="135">
        <v>21</v>
      </c>
      <c r="BE14" s="135" t="s">
        <v>1551</v>
      </c>
      <c r="BF14" s="134"/>
      <c r="BG14" s="134" t="s">
        <v>172</v>
      </c>
      <c r="BH14" s="133" t="s">
        <v>1688</v>
      </c>
      <c r="BI14" s="133">
        <v>17670.290039999996</v>
      </c>
      <c r="BJ14" s="136" t="s">
        <v>1478</v>
      </c>
      <c r="BX14" s="133" t="s">
        <v>172</v>
      </c>
      <c r="BY14" s="133" t="s">
        <v>172</v>
      </c>
      <c r="BZ14" s="133" t="s">
        <v>172</v>
      </c>
      <c r="CA14" s="133" t="s">
        <v>1551</v>
      </c>
      <c r="CB14" s="134" t="s">
        <v>1479</v>
      </c>
      <c r="CC14" s="134"/>
      <c r="CD14" s="133" t="s">
        <v>1689</v>
      </c>
      <c r="CE14" s="133" t="s">
        <v>1690</v>
      </c>
      <c r="CF14" s="133" t="s">
        <v>1707</v>
      </c>
      <c r="CH14" s="136"/>
      <c r="CI14" s="136">
        <v>0</v>
      </c>
      <c r="CJ14" s="136"/>
      <c r="CN14" s="135"/>
      <c r="CO14" s="136"/>
      <c r="CP14" s="136" t="s">
        <v>240</v>
      </c>
      <c r="CR14" s="136"/>
      <c r="CS14" s="136" t="s">
        <v>240</v>
      </c>
      <c r="CW14" s="133" t="s">
        <v>1692</v>
      </c>
      <c r="CX14" s="133" t="s">
        <v>1708</v>
      </c>
      <c r="CY14" s="133" t="s">
        <v>1537</v>
      </c>
    </row>
    <row r="15" spans="1:103" ht="30" customHeight="1" x14ac:dyDescent="0.3">
      <c r="A15" s="133" t="s">
        <v>1709</v>
      </c>
      <c r="B15" s="133" t="s">
        <v>1710</v>
      </c>
      <c r="C15" s="133" t="s">
        <v>1458</v>
      </c>
      <c r="D15" s="133" t="s">
        <v>1458</v>
      </c>
      <c r="E15" s="133" t="s">
        <v>1459</v>
      </c>
      <c r="F15" s="133" t="s">
        <v>1488</v>
      </c>
      <c r="G15" s="133" t="s">
        <v>1489</v>
      </c>
      <c r="H15" s="133" t="s">
        <v>1490</v>
      </c>
      <c r="I15" s="133" t="s">
        <v>1491</v>
      </c>
      <c r="J15" s="133" t="s">
        <v>1711</v>
      </c>
      <c r="K15" s="133" t="s">
        <v>1712</v>
      </c>
      <c r="L15" s="133" t="s">
        <v>1711</v>
      </c>
      <c r="M15" s="133" t="s">
        <v>1713</v>
      </c>
      <c r="N15" s="133" t="s">
        <v>1714</v>
      </c>
      <c r="O15" s="133" t="s">
        <v>1709</v>
      </c>
      <c r="P15" s="133" t="s">
        <v>1715</v>
      </c>
      <c r="Q15" s="133" t="s">
        <v>1643</v>
      </c>
      <c r="T15" s="133" t="s">
        <v>1716</v>
      </c>
      <c r="U15" s="133" t="s">
        <v>945</v>
      </c>
      <c r="AF15" s="133" t="s">
        <v>1717</v>
      </c>
      <c r="AG15" s="133" t="s">
        <v>1717</v>
      </c>
      <c r="AK15" s="133" t="s">
        <v>1718</v>
      </c>
      <c r="AM15" s="133" t="s">
        <v>1719</v>
      </c>
      <c r="AO15" s="133" t="s">
        <v>1720</v>
      </c>
      <c r="AQ15" s="133" t="s">
        <v>1721</v>
      </c>
      <c r="AS15" s="133" t="s">
        <v>240</v>
      </c>
      <c r="AU15" s="133" t="s">
        <v>172</v>
      </c>
      <c r="AV15" s="133" t="s">
        <v>1722</v>
      </c>
      <c r="AW15" s="133" t="s">
        <v>172</v>
      </c>
      <c r="AX15" s="133" t="s">
        <v>172</v>
      </c>
      <c r="AY15" s="133" t="s">
        <v>1723</v>
      </c>
      <c r="AZ15" s="134"/>
      <c r="BA15" s="134" t="s">
        <v>1723</v>
      </c>
      <c r="BB15" s="134" t="s">
        <v>1724</v>
      </c>
      <c r="BC15" s="135">
        <v>11</v>
      </c>
      <c r="BD15" s="135">
        <v>30</v>
      </c>
      <c r="BE15" s="135" t="s">
        <v>1722</v>
      </c>
      <c r="BF15" s="134"/>
      <c r="BG15" s="134" t="s">
        <v>172</v>
      </c>
      <c r="BH15" s="133" t="s">
        <v>1725</v>
      </c>
      <c r="BI15" s="133">
        <v>2582.2835999999998</v>
      </c>
      <c r="BJ15" s="136" t="s">
        <v>1478</v>
      </c>
      <c r="BX15" s="133" t="s">
        <v>172</v>
      </c>
      <c r="BY15" s="133" t="s">
        <v>172</v>
      </c>
      <c r="BZ15" s="133" t="s">
        <v>172</v>
      </c>
      <c r="CA15" s="133" t="s">
        <v>1722</v>
      </c>
      <c r="CB15" s="134" t="s">
        <v>1479</v>
      </c>
      <c r="CC15" s="134"/>
      <c r="CD15" s="133" t="s">
        <v>1726</v>
      </c>
      <c r="CE15" s="133" t="s">
        <v>1727</v>
      </c>
      <c r="CF15" s="133" t="s">
        <v>1728</v>
      </c>
      <c r="CH15" s="136"/>
      <c r="CI15" s="136"/>
      <c r="CJ15" s="136"/>
      <c r="CN15" s="135"/>
      <c r="CO15" s="136"/>
      <c r="CP15" s="136" t="s">
        <v>240</v>
      </c>
      <c r="CR15" s="136"/>
      <c r="CS15" s="136" t="s">
        <v>240</v>
      </c>
      <c r="CW15" s="133" t="s">
        <v>1729</v>
      </c>
      <c r="CX15" s="133" t="s">
        <v>1730</v>
      </c>
      <c r="CY15" s="133" t="s">
        <v>1537</v>
      </c>
    </row>
    <row r="16" spans="1:103" ht="30" customHeight="1" x14ac:dyDescent="0.3">
      <c r="A16" s="133" t="s">
        <v>408</v>
      </c>
      <c r="B16" s="133" t="s">
        <v>1731</v>
      </c>
      <c r="C16" s="133" t="s">
        <v>1458</v>
      </c>
      <c r="D16" s="133" t="s">
        <v>1458</v>
      </c>
      <c r="E16" s="133" t="s">
        <v>1459</v>
      </c>
      <c r="F16" s="133" t="s">
        <v>1488</v>
      </c>
      <c r="G16" s="133" t="s">
        <v>1489</v>
      </c>
      <c r="H16" s="133" t="s">
        <v>1490</v>
      </c>
      <c r="I16" s="133" t="s">
        <v>1491</v>
      </c>
      <c r="J16" s="133" t="s">
        <v>1732</v>
      </c>
      <c r="K16" s="133" t="s">
        <v>1733</v>
      </c>
      <c r="L16" s="133" t="s">
        <v>1732</v>
      </c>
      <c r="M16" s="133" t="s">
        <v>1734</v>
      </c>
      <c r="N16" s="133" t="s">
        <v>1735</v>
      </c>
      <c r="O16" s="133" t="s">
        <v>408</v>
      </c>
      <c r="P16" s="133" t="s">
        <v>410</v>
      </c>
      <c r="Q16" s="133" t="s">
        <v>1496</v>
      </c>
      <c r="T16" s="133" t="s">
        <v>1521</v>
      </c>
      <c r="U16" s="133" t="s">
        <v>183</v>
      </c>
      <c r="AF16" s="133" t="s">
        <v>1544</v>
      </c>
      <c r="AG16" s="133" t="s">
        <v>1544</v>
      </c>
      <c r="AK16" s="133" t="s">
        <v>1545</v>
      </c>
      <c r="AM16" s="133" t="s">
        <v>1546</v>
      </c>
      <c r="AN16" s="133" t="s">
        <v>1547</v>
      </c>
      <c r="AO16" s="133" t="s">
        <v>1548</v>
      </c>
      <c r="AQ16" s="133" t="s">
        <v>361</v>
      </c>
      <c r="AS16" s="133" t="s">
        <v>172</v>
      </c>
      <c r="AU16" s="133" t="s">
        <v>172</v>
      </c>
      <c r="AW16" s="133" t="s">
        <v>172</v>
      </c>
      <c r="AX16" s="133" t="s">
        <v>172</v>
      </c>
      <c r="AY16" s="133" t="s">
        <v>1549</v>
      </c>
      <c r="AZ16" s="134"/>
      <c r="BA16" s="134" t="s">
        <v>1549</v>
      </c>
      <c r="BB16" s="134" t="s">
        <v>1550</v>
      </c>
      <c r="BC16" s="135">
        <v>3</v>
      </c>
      <c r="BD16" s="135">
        <v>21</v>
      </c>
      <c r="BE16" s="135" t="s">
        <v>1551</v>
      </c>
      <c r="BF16" s="134"/>
      <c r="BG16" s="134" t="s">
        <v>172</v>
      </c>
      <c r="BH16" s="133" t="s">
        <v>1736</v>
      </c>
      <c r="BI16" s="133">
        <v>8427.9967199999992</v>
      </c>
      <c r="BJ16" s="136" t="s">
        <v>1478</v>
      </c>
      <c r="BX16" s="133" t="s">
        <v>172</v>
      </c>
      <c r="BY16" s="133" t="s">
        <v>172</v>
      </c>
      <c r="BZ16" s="133" t="s">
        <v>172</v>
      </c>
      <c r="CA16" s="133" t="s">
        <v>1551</v>
      </c>
      <c r="CB16" s="134" t="s">
        <v>1479</v>
      </c>
      <c r="CC16" s="134"/>
      <c r="CD16" s="133" t="s">
        <v>1737</v>
      </c>
      <c r="CE16" s="133" t="s">
        <v>1738</v>
      </c>
      <c r="CF16" s="133" t="s">
        <v>1739</v>
      </c>
      <c r="CH16" s="136"/>
      <c r="CI16" s="136">
        <v>0</v>
      </c>
      <c r="CJ16" s="136"/>
      <c r="CN16" s="135"/>
      <c r="CO16" s="136"/>
      <c r="CP16" s="136" t="s">
        <v>240</v>
      </c>
      <c r="CR16" s="136"/>
      <c r="CS16" s="136" t="s">
        <v>240</v>
      </c>
      <c r="CW16" s="133" t="s">
        <v>1740</v>
      </c>
      <c r="CX16" s="133" t="s">
        <v>1741</v>
      </c>
      <c r="CY16" s="133" t="s">
        <v>1537</v>
      </c>
    </row>
    <row r="17" spans="1:103" ht="30" customHeight="1" x14ac:dyDescent="0.3">
      <c r="A17" s="133" t="s">
        <v>1742</v>
      </c>
      <c r="B17" s="133" t="s">
        <v>1743</v>
      </c>
      <c r="C17" s="133" t="s">
        <v>1458</v>
      </c>
      <c r="D17" s="133" t="s">
        <v>1458</v>
      </c>
      <c r="E17" s="133" t="s">
        <v>1459</v>
      </c>
      <c r="F17" s="133" t="s">
        <v>1488</v>
      </c>
      <c r="G17" s="133" t="s">
        <v>1489</v>
      </c>
      <c r="H17" s="133" t="s">
        <v>1560</v>
      </c>
      <c r="I17" s="133" t="s">
        <v>1561</v>
      </c>
      <c r="J17" s="133" t="s">
        <v>1744</v>
      </c>
      <c r="K17" s="133" t="s">
        <v>1745</v>
      </c>
      <c r="L17" s="133" t="s">
        <v>1744</v>
      </c>
      <c r="M17" s="133" t="s">
        <v>1746</v>
      </c>
      <c r="N17" s="133" t="s">
        <v>1747</v>
      </c>
      <c r="O17" s="133" t="s">
        <v>1742</v>
      </c>
      <c r="P17" s="133" t="s">
        <v>1748</v>
      </c>
      <c r="Q17" s="133" t="s">
        <v>1496</v>
      </c>
      <c r="T17" s="133" t="s">
        <v>1521</v>
      </c>
      <c r="U17" s="133" t="s">
        <v>183</v>
      </c>
      <c r="AF17" s="133" t="s">
        <v>1749</v>
      </c>
      <c r="AG17" s="133" t="s">
        <v>1749</v>
      </c>
      <c r="AK17" s="133" t="s">
        <v>1750</v>
      </c>
      <c r="AM17" s="133" t="s">
        <v>1751</v>
      </c>
      <c r="AN17" s="133" t="s">
        <v>1752</v>
      </c>
      <c r="AO17" s="133" t="s">
        <v>106</v>
      </c>
      <c r="AP17" s="133" t="s">
        <v>1753</v>
      </c>
      <c r="AQ17" s="133" t="s">
        <v>1754</v>
      </c>
      <c r="AS17" s="133" t="s">
        <v>240</v>
      </c>
      <c r="AU17" s="133" t="s">
        <v>172</v>
      </c>
      <c r="AV17" s="133" t="s">
        <v>1755</v>
      </c>
      <c r="AW17" s="133" t="s">
        <v>172</v>
      </c>
      <c r="AX17" s="133" t="s">
        <v>172</v>
      </c>
      <c r="AY17" s="133" t="s">
        <v>1756</v>
      </c>
      <c r="AZ17" s="134"/>
      <c r="BA17" s="134" t="s">
        <v>1756</v>
      </c>
      <c r="BB17" s="134" t="s">
        <v>1757</v>
      </c>
      <c r="BC17" s="135">
        <v>11</v>
      </c>
      <c r="BD17" s="135">
        <v>28</v>
      </c>
      <c r="BE17" s="135" t="s">
        <v>1755</v>
      </c>
      <c r="BF17" s="134"/>
      <c r="BG17" s="134" t="s">
        <v>172</v>
      </c>
      <c r="BH17" s="133" t="s">
        <v>1758</v>
      </c>
      <c r="BI17" s="133">
        <v>783.61919999999998</v>
      </c>
      <c r="BJ17" s="136" t="s">
        <v>1478</v>
      </c>
      <c r="BX17" s="133" t="s">
        <v>172</v>
      </c>
      <c r="BY17" s="133" t="s">
        <v>240</v>
      </c>
      <c r="BZ17" s="133" t="s">
        <v>172</v>
      </c>
      <c r="CA17" s="133" t="s">
        <v>1755</v>
      </c>
      <c r="CB17" s="134" t="s">
        <v>1479</v>
      </c>
      <c r="CC17" s="134"/>
      <c r="CD17" s="133" t="s">
        <v>1759</v>
      </c>
      <c r="CE17" s="133" t="s">
        <v>1760</v>
      </c>
      <c r="CF17" s="133" t="s">
        <v>1761</v>
      </c>
      <c r="CH17" s="136"/>
      <c r="CI17" s="136">
        <v>0</v>
      </c>
      <c r="CJ17" s="136"/>
      <c r="CN17" s="135"/>
      <c r="CO17" s="136"/>
      <c r="CP17" s="136" t="s">
        <v>240</v>
      </c>
      <c r="CR17" s="136"/>
      <c r="CS17" s="136" t="s">
        <v>240</v>
      </c>
      <c r="CW17" s="133" t="s">
        <v>1762</v>
      </c>
      <c r="CX17" s="133" t="s">
        <v>1763</v>
      </c>
      <c r="CY17" s="133" t="s">
        <v>1537</v>
      </c>
    </row>
    <row r="18" spans="1:103" ht="30" customHeight="1" x14ac:dyDescent="0.3">
      <c r="A18" s="133" t="s">
        <v>322</v>
      </c>
      <c r="B18" s="133" t="s">
        <v>1764</v>
      </c>
      <c r="C18" s="133" t="s">
        <v>1458</v>
      </c>
      <c r="D18" s="133" t="s">
        <v>1458</v>
      </c>
      <c r="E18" s="133" t="s">
        <v>1459</v>
      </c>
      <c r="F18" s="133" t="s">
        <v>1488</v>
      </c>
      <c r="G18" s="133" t="s">
        <v>1489</v>
      </c>
      <c r="H18" s="133" t="s">
        <v>1490</v>
      </c>
      <c r="I18" s="133" t="s">
        <v>1491</v>
      </c>
      <c r="J18" s="133" t="s">
        <v>1765</v>
      </c>
      <c r="K18" s="133" t="s">
        <v>1766</v>
      </c>
      <c r="L18" s="133" t="s">
        <v>1767</v>
      </c>
      <c r="M18" s="133" t="s">
        <v>1768</v>
      </c>
      <c r="N18" s="133" t="s">
        <v>1769</v>
      </c>
      <c r="O18" s="133" t="s">
        <v>322</v>
      </c>
      <c r="P18" s="133" t="s">
        <v>323</v>
      </c>
      <c r="Q18" s="133" t="s">
        <v>1520</v>
      </c>
      <c r="T18" s="133" t="s">
        <v>1521</v>
      </c>
      <c r="U18" s="133" t="s">
        <v>183</v>
      </c>
      <c r="AF18" s="133" t="s">
        <v>1770</v>
      </c>
      <c r="AG18" s="133" t="s">
        <v>1770</v>
      </c>
      <c r="AS18" s="133" t="s">
        <v>240</v>
      </c>
      <c r="AU18" s="133" t="s">
        <v>172</v>
      </c>
      <c r="AV18" s="133" t="s">
        <v>1771</v>
      </c>
      <c r="AW18" s="133" t="s">
        <v>172</v>
      </c>
      <c r="AX18" s="133" t="s">
        <v>172</v>
      </c>
      <c r="AY18" s="133" t="s">
        <v>1772</v>
      </c>
      <c r="AZ18" s="134"/>
      <c r="BA18" s="134" t="s">
        <v>1772</v>
      </c>
      <c r="BB18" s="134" t="s">
        <v>1530</v>
      </c>
      <c r="BC18" s="135">
        <v>10</v>
      </c>
      <c r="BD18" s="135">
        <v>27</v>
      </c>
      <c r="BE18" s="135" t="s">
        <v>1771</v>
      </c>
      <c r="BF18" s="134"/>
      <c r="BG18" s="134" t="s">
        <v>172</v>
      </c>
      <c r="BH18" s="133" t="s">
        <v>1773</v>
      </c>
      <c r="BI18" s="133">
        <v>3349.1109599999995</v>
      </c>
      <c r="BJ18" s="136" t="s">
        <v>1478</v>
      </c>
      <c r="BX18" s="133" t="s">
        <v>172</v>
      </c>
      <c r="BY18" s="133" t="s">
        <v>172</v>
      </c>
      <c r="BZ18" s="133" t="s">
        <v>172</v>
      </c>
      <c r="CA18" s="133" t="s">
        <v>1771</v>
      </c>
      <c r="CB18" s="134" t="s">
        <v>1479</v>
      </c>
      <c r="CC18" s="134"/>
      <c r="CD18" s="133" t="s">
        <v>1774</v>
      </c>
      <c r="CE18" s="133" t="s">
        <v>1775</v>
      </c>
      <c r="CF18" s="133" t="s">
        <v>1776</v>
      </c>
      <c r="CH18" s="136"/>
      <c r="CI18" s="136">
        <v>0</v>
      </c>
      <c r="CJ18" s="136"/>
      <c r="CN18" s="135"/>
      <c r="CO18" s="136"/>
      <c r="CP18" s="136" t="s">
        <v>240</v>
      </c>
      <c r="CR18" s="136"/>
      <c r="CS18" s="136" t="s">
        <v>240</v>
      </c>
      <c r="CW18" s="133" t="s">
        <v>1777</v>
      </c>
      <c r="CX18" s="133" t="s">
        <v>1778</v>
      </c>
      <c r="CY18" s="133" t="s">
        <v>1537</v>
      </c>
    </row>
    <row r="19" spans="1:103" ht="30" customHeight="1" x14ac:dyDescent="0.3">
      <c r="A19" s="133" t="s">
        <v>322</v>
      </c>
      <c r="B19" s="133" t="s">
        <v>1779</v>
      </c>
      <c r="C19" s="133" t="s">
        <v>1458</v>
      </c>
      <c r="D19" s="133" t="s">
        <v>1458</v>
      </c>
      <c r="E19" s="133" t="s">
        <v>1459</v>
      </c>
      <c r="F19" s="133" t="s">
        <v>1488</v>
      </c>
      <c r="G19" s="133" t="s">
        <v>1489</v>
      </c>
      <c r="H19" s="133" t="s">
        <v>1490</v>
      </c>
      <c r="I19" s="133" t="s">
        <v>1491</v>
      </c>
      <c r="J19" s="133" t="s">
        <v>1780</v>
      </c>
      <c r="K19" s="133" t="s">
        <v>1766</v>
      </c>
      <c r="L19" s="133" t="s">
        <v>1767</v>
      </c>
      <c r="M19" s="133" t="s">
        <v>1768</v>
      </c>
      <c r="N19" s="133" t="s">
        <v>1769</v>
      </c>
      <c r="O19" s="133" t="s">
        <v>322</v>
      </c>
      <c r="P19" s="133" t="s">
        <v>323</v>
      </c>
      <c r="Q19" s="133" t="s">
        <v>1520</v>
      </c>
      <c r="T19" s="133" t="s">
        <v>1521</v>
      </c>
      <c r="U19" s="133" t="s">
        <v>183</v>
      </c>
      <c r="AF19" s="133" t="s">
        <v>1781</v>
      </c>
      <c r="AG19" s="133" t="s">
        <v>1781</v>
      </c>
      <c r="AK19" s="133" t="s">
        <v>1769</v>
      </c>
      <c r="AM19" s="133" t="s">
        <v>1782</v>
      </c>
      <c r="AO19" s="133" t="s">
        <v>106</v>
      </c>
      <c r="AQ19" s="133" t="s">
        <v>684</v>
      </c>
      <c r="AS19" s="133" t="s">
        <v>240</v>
      </c>
      <c r="AU19" s="133" t="s">
        <v>172</v>
      </c>
      <c r="AV19" s="133" t="s">
        <v>1783</v>
      </c>
      <c r="AW19" s="133" t="s">
        <v>172</v>
      </c>
      <c r="AX19" s="133" t="s">
        <v>172</v>
      </c>
      <c r="AY19" s="133" t="s">
        <v>1784</v>
      </c>
      <c r="AZ19" s="134"/>
      <c r="BA19" s="134" t="s">
        <v>1784</v>
      </c>
      <c r="BB19" s="134" t="s">
        <v>1530</v>
      </c>
      <c r="BC19" s="135">
        <v>8</v>
      </c>
      <c r="BD19" s="135">
        <v>16</v>
      </c>
      <c r="BE19" s="135" t="s">
        <v>1783</v>
      </c>
      <c r="BF19" s="134"/>
      <c r="BG19" s="134" t="s">
        <v>172</v>
      </c>
      <c r="BH19" s="133" t="s">
        <v>1773</v>
      </c>
      <c r="BI19" s="133">
        <v>3349.1109599999995</v>
      </c>
      <c r="BJ19" s="136" t="s">
        <v>1478</v>
      </c>
      <c r="BX19" s="133" t="s">
        <v>172</v>
      </c>
      <c r="BY19" s="133" t="s">
        <v>172</v>
      </c>
      <c r="BZ19" s="133" t="s">
        <v>172</v>
      </c>
      <c r="CA19" s="133" t="s">
        <v>1783</v>
      </c>
      <c r="CB19" s="134" t="s">
        <v>1479</v>
      </c>
      <c r="CC19" s="134"/>
      <c r="CD19" s="133" t="s">
        <v>1774</v>
      </c>
      <c r="CE19" s="133" t="s">
        <v>1775</v>
      </c>
      <c r="CF19" s="133" t="s">
        <v>1785</v>
      </c>
      <c r="CH19" s="136"/>
      <c r="CI19" s="136">
        <v>0</v>
      </c>
      <c r="CJ19" s="136"/>
      <c r="CN19" s="135"/>
      <c r="CO19" s="136"/>
      <c r="CP19" s="136" t="s">
        <v>240</v>
      </c>
      <c r="CR19" s="136"/>
      <c r="CS19" s="136" t="s">
        <v>240</v>
      </c>
      <c r="CW19" s="133" t="s">
        <v>1777</v>
      </c>
      <c r="CX19" s="133" t="s">
        <v>1786</v>
      </c>
      <c r="CY19" s="133" t="s">
        <v>1537</v>
      </c>
    </row>
    <row r="20" spans="1:103" ht="30" customHeight="1" x14ac:dyDescent="0.3">
      <c r="A20" s="133" t="s">
        <v>1787</v>
      </c>
      <c r="B20" s="133" t="s">
        <v>1788</v>
      </c>
      <c r="C20" s="133" t="s">
        <v>1458</v>
      </c>
      <c r="D20" s="133" t="s">
        <v>1458</v>
      </c>
      <c r="E20" s="133" t="s">
        <v>1459</v>
      </c>
      <c r="F20" s="133" t="s">
        <v>1488</v>
      </c>
      <c r="G20" s="133" t="s">
        <v>1489</v>
      </c>
      <c r="H20" s="133" t="s">
        <v>1789</v>
      </c>
      <c r="I20" s="133" t="s">
        <v>1790</v>
      </c>
      <c r="J20" s="133" t="s">
        <v>1791</v>
      </c>
      <c r="K20" s="133" t="s">
        <v>1792</v>
      </c>
      <c r="L20" s="133" t="s">
        <v>1791</v>
      </c>
      <c r="M20" s="133" t="s">
        <v>1793</v>
      </c>
      <c r="N20" s="133" t="s">
        <v>1794</v>
      </c>
      <c r="O20" s="133" t="s">
        <v>1787</v>
      </c>
      <c r="P20" s="133" t="s">
        <v>1795</v>
      </c>
      <c r="Q20" s="133" t="s">
        <v>1682</v>
      </c>
      <c r="T20" s="133" t="s">
        <v>1521</v>
      </c>
      <c r="U20" s="133" t="s">
        <v>183</v>
      </c>
      <c r="AF20" s="133" t="s">
        <v>1796</v>
      </c>
      <c r="AG20" s="133" t="s">
        <v>1796</v>
      </c>
      <c r="AK20" s="133" t="s">
        <v>1797</v>
      </c>
      <c r="AN20" s="133" t="s">
        <v>1798</v>
      </c>
      <c r="AO20" s="133" t="s">
        <v>106</v>
      </c>
      <c r="AP20" s="133" t="s">
        <v>1500</v>
      </c>
      <c r="AQ20" s="133" t="s">
        <v>1799</v>
      </c>
      <c r="AS20" s="133" t="s">
        <v>172</v>
      </c>
      <c r="AU20" s="133" t="s">
        <v>172</v>
      </c>
      <c r="AW20" s="133" t="s">
        <v>172</v>
      </c>
      <c r="AX20" s="133" t="s">
        <v>172</v>
      </c>
      <c r="AY20" s="133" t="s">
        <v>1800</v>
      </c>
      <c r="AZ20" s="134"/>
      <c r="BA20" s="134" t="s">
        <v>1801</v>
      </c>
      <c r="BB20" s="134"/>
      <c r="BC20" s="135"/>
      <c r="BD20" s="135"/>
      <c r="BE20" s="135"/>
      <c r="BF20" s="134"/>
      <c r="BG20" s="134" t="s">
        <v>172</v>
      </c>
      <c r="BH20" s="133" t="s">
        <v>1802</v>
      </c>
      <c r="BI20" s="133">
        <v>767.58083999999997</v>
      </c>
      <c r="BJ20" s="136" t="s">
        <v>1478</v>
      </c>
      <c r="BX20" s="133" t="s">
        <v>172</v>
      </c>
      <c r="BY20" s="133" t="s">
        <v>240</v>
      </c>
      <c r="BZ20" s="133" t="s">
        <v>172</v>
      </c>
      <c r="CB20" s="134"/>
      <c r="CC20" s="134"/>
      <c r="CD20" s="133" t="s">
        <v>1803</v>
      </c>
      <c r="CE20" s="133" t="s">
        <v>1804</v>
      </c>
      <c r="CF20" s="133" t="s">
        <v>1805</v>
      </c>
      <c r="CH20" s="136"/>
      <c r="CI20" s="136">
        <v>0</v>
      </c>
      <c r="CJ20" s="136"/>
      <c r="CN20" s="135"/>
      <c r="CO20" s="136"/>
      <c r="CP20" s="136" t="s">
        <v>240</v>
      </c>
      <c r="CR20" s="136"/>
      <c r="CS20" s="136" t="s">
        <v>240</v>
      </c>
      <c r="CW20" s="133" t="s">
        <v>1806</v>
      </c>
      <c r="CX20" s="133" t="s">
        <v>1807</v>
      </c>
      <c r="CY20" s="133" t="s">
        <v>1537</v>
      </c>
    </row>
    <row r="21" spans="1:103" ht="30" customHeight="1" x14ac:dyDescent="0.3">
      <c r="A21" s="133" t="s">
        <v>953</v>
      </c>
      <c r="B21" s="133" t="s">
        <v>1808</v>
      </c>
      <c r="C21" s="133" t="s">
        <v>1458</v>
      </c>
      <c r="D21" s="133" t="s">
        <v>1458</v>
      </c>
      <c r="E21" s="133" t="s">
        <v>1459</v>
      </c>
      <c r="F21" s="133" t="s">
        <v>1488</v>
      </c>
      <c r="G21" s="133" t="s">
        <v>1489</v>
      </c>
      <c r="H21" s="133" t="s">
        <v>1490</v>
      </c>
      <c r="I21" s="133" t="s">
        <v>1491</v>
      </c>
      <c r="J21" s="133" t="s">
        <v>1809</v>
      </c>
      <c r="K21" s="133" t="s">
        <v>1810</v>
      </c>
      <c r="L21" s="133" t="s">
        <v>1809</v>
      </c>
      <c r="M21" s="133" t="s">
        <v>1811</v>
      </c>
      <c r="N21" s="133" t="s">
        <v>1812</v>
      </c>
      <c r="O21" s="133" t="s">
        <v>953</v>
      </c>
      <c r="P21" s="133" t="s">
        <v>1813</v>
      </c>
      <c r="Q21" s="133" t="s">
        <v>1643</v>
      </c>
      <c r="T21" s="133" t="s">
        <v>1521</v>
      </c>
      <c r="U21" s="133" t="s">
        <v>183</v>
      </c>
      <c r="AF21" s="133" t="s">
        <v>1814</v>
      </c>
      <c r="AG21" s="133" t="s">
        <v>1814</v>
      </c>
      <c r="AK21" s="133" t="s">
        <v>1815</v>
      </c>
      <c r="AM21" s="133" t="s">
        <v>1816</v>
      </c>
      <c r="AO21" s="133" t="s">
        <v>106</v>
      </c>
      <c r="AP21" s="133" t="s">
        <v>1500</v>
      </c>
      <c r="AQ21" s="133" t="s">
        <v>175</v>
      </c>
      <c r="AS21" s="133" t="s">
        <v>240</v>
      </c>
      <c r="AU21" s="133" t="s">
        <v>172</v>
      </c>
      <c r="AV21" s="133" t="s">
        <v>1817</v>
      </c>
      <c r="AW21" s="133" t="s">
        <v>172</v>
      </c>
      <c r="AX21" s="133" t="s">
        <v>172</v>
      </c>
      <c r="AY21" s="133" t="s">
        <v>1818</v>
      </c>
      <c r="AZ21" s="134"/>
      <c r="BA21" s="134" t="s">
        <v>1818</v>
      </c>
      <c r="BB21" s="134" t="s">
        <v>1819</v>
      </c>
      <c r="BC21" s="135">
        <v>4</v>
      </c>
      <c r="BD21" s="135">
        <v>16</v>
      </c>
      <c r="BE21" s="135" t="s">
        <v>1817</v>
      </c>
      <c r="BF21" s="134"/>
      <c r="BG21" s="134" t="s">
        <v>172</v>
      </c>
      <c r="BH21" s="133" t="s">
        <v>1820</v>
      </c>
      <c r="BI21" s="133">
        <v>2458.1746800000001</v>
      </c>
      <c r="BJ21" s="136" t="s">
        <v>1478</v>
      </c>
      <c r="BX21" s="133" t="s">
        <v>172</v>
      </c>
      <c r="BY21" s="133" t="s">
        <v>172</v>
      </c>
      <c r="BZ21" s="133" t="s">
        <v>172</v>
      </c>
      <c r="CA21" s="133" t="s">
        <v>1817</v>
      </c>
      <c r="CB21" s="134" t="s">
        <v>1479</v>
      </c>
      <c r="CC21" s="134"/>
      <c r="CD21" s="133" t="s">
        <v>1821</v>
      </c>
      <c r="CE21" s="133" t="s">
        <v>1822</v>
      </c>
      <c r="CF21" s="133" t="s">
        <v>1823</v>
      </c>
      <c r="CH21" s="136"/>
      <c r="CI21" s="136"/>
      <c r="CJ21" s="136"/>
      <c r="CN21" s="135"/>
      <c r="CO21" s="136"/>
      <c r="CP21" s="136" t="s">
        <v>240</v>
      </c>
      <c r="CR21" s="136"/>
      <c r="CS21" s="136" t="s">
        <v>240</v>
      </c>
      <c r="CW21" s="133" t="s">
        <v>1824</v>
      </c>
      <c r="CX21" s="133" t="s">
        <v>1825</v>
      </c>
      <c r="CY21" s="133" t="s">
        <v>1537</v>
      </c>
    </row>
    <row r="22" spans="1:103" ht="30" customHeight="1" x14ac:dyDescent="0.3">
      <c r="A22" s="133" t="s">
        <v>992</v>
      </c>
      <c r="B22" s="133" t="s">
        <v>1826</v>
      </c>
      <c r="C22" s="133" t="s">
        <v>1458</v>
      </c>
      <c r="D22" s="133" t="s">
        <v>1458</v>
      </c>
      <c r="E22" s="133" t="s">
        <v>1459</v>
      </c>
      <c r="F22" s="133" t="s">
        <v>1695</v>
      </c>
      <c r="G22" s="133" t="s">
        <v>1696</v>
      </c>
      <c r="H22" s="133" t="s">
        <v>1695</v>
      </c>
      <c r="I22" s="133" t="s">
        <v>1696</v>
      </c>
      <c r="J22" s="133" t="s">
        <v>1827</v>
      </c>
      <c r="K22" s="133" t="s">
        <v>1828</v>
      </c>
      <c r="L22" s="133" t="s">
        <v>1827</v>
      </c>
      <c r="M22" s="133" t="s">
        <v>1829</v>
      </c>
      <c r="N22" s="133" t="s">
        <v>1830</v>
      </c>
      <c r="O22" s="133" t="s">
        <v>992</v>
      </c>
      <c r="P22" s="133" t="s">
        <v>993</v>
      </c>
      <c r="Q22" s="133" t="s">
        <v>1682</v>
      </c>
      <c r="T22" s="133" t="s">
        <v>1521</v>
      </c>
      <c r="U22" s="133" t="s">
        <v>183</v>
      </c>
      <c r="AF22" s="133" t="s">
        <v>1831</v>
      </c>
      <c r="AG22" s="133" t="s">
        <v>1831</v>
      </c>
      <c r="AK22" s="133" t="s">
        <v>1832</v>
      </c>
      <c r="AN22" s="133" t="s">
        <v>1798</v>
      </c>
      <c r="AO22" s="133" t="s">
        <v>106</v>
      </c>
      <c r="AQ22" s="133" t="s">
        <v>1833</v>
      </c>
      <c r="AS22" s="133" t="s">
        <v>172</v>
      </c>
      <c r="AU22" s="133" t="s">
        <v>172</v>
      </c>
      <c r="AW22" s="133" t="s">
        <v>172</v>
      </c>
      <c r="AX22" s="133" t="s">
        <v>172</v>
      </c>
      <c r="AY22" s="133" t="s">
        <v>1834</v>
      </c>
      <c r="AZ22" s="134"/>
      <c r="BA22" s="134" t="s">
        <v>1835</v>
      </c>
      <c r="BB22" s="134"/>
      <c r="BC22" s="135"/>
      <c r="BD22" s="135"/>
      <c r="BE22" s="135"/>
      <c r="BF22" s="134"/>
      <c r="BG22" s="134" t="s">
        <v>172</v>
      </c>
      <c r="BH22" s="133" t="s">
        <v>1836</v>
      </c>
      <c r="BI22" s="133">
        <v>293.64191999999997</v>
      </c>
      <c r="BJ22" s="136" t="s">
        <v>1478</v>
      </c>
      <c r="BX22" s="133" t="s">
        <v>172</v>
      </c>
      <c r="BY22" s="133" t="s">
        <v>240</v>
      </c>
      <c r="BZ22" s="133" t="s">
        <v>172</v>
      </c>
      <c r="CB22" s="134"/>
      <c r="CC22" s="134"/>
      <c r="CD22" s="133" t="s">
        <v>1837</v>
      </c>
      <c r="CE22" s="133" t="s">
        <v>1838</v>
      </c>
      <c r="CF22" s="133" t="s">
        <v>1839</v>
      </c>
      <c r="CH22" s="136"/>
      <c r="CI22" s="136"/>
      <c r="CJ22" s="136"/>
      <c r="CN22" s="135"/>
      <c r="CO22" s="136"/>
      <c r="CP22" s="136" t="s">
        <v>240</v>
      </c>
      <c r="CR22" s="136"/>
      <c r="CS22" s="136" t="s">
        <v>240</v>
      </c>
      <c r="CW22" s="133" t="s">
        <v>1840</v>
      </c>
      <c r="CX22" s="133" t="s">
        <v>1841</v>
      </c>
      <c r="CY22" s="133" t="s">
        <v>1537</v>
      </c>
    </row>
    <row r="23" spans="1:103" ht="30" customHeight="1" x14ac:dyDescent="0.3">
      <c r="A23" s="133" t="s">
        <v>997</v>
      </c>
      <c r="B23" s="133" t="s">
        <v>1842</v>
      </c>
      <c r="C23" s="133" t="s">
        <v>1458</v>
      </c>
      <c r="D23" s="133" t="s">
        <v>1458</v>
      </c>
      <c r="E23" s="133" t="s">
        <v>1459</v>
      </c>
      <c r="F23" s="133" t="s">
        <v>1488</v>
      </c>
      <c r="G23" s="133" t="s">
        <v>1489</v>
      </c>
      <c r="H23" s="133" t="s">
        <v>1843</v>
      </c>
      <c r="I23" s="133" t="s">
        <v>1844</v>
      </c>
      <c r="J23" s="133" t="s">
        <v>1845</v>
      </c>
      <c r="K23" s="133" t="s">
        <v>1846</v>
      </c>
      <c r="L23" s="133" t="s">
        <v>1845</v>
      </c>
      <c r="M23" s="133" t="s">
        <v>1847</v>
      </c>
      <c r="N23" s="133" t="s">
        <v>1848</v>
      </c>
      <c r="O23" s="133" t="s">
        <v>997</v>
      </c>
      <c r="P23" s="133" t="s">
        <v>1849</v>
      </c>
      <c r="Q23" s="133" t="s">
        <v>1682</v>
      </c>
      <c r="T23" s="133" t="s">
        <v>1521</v>
      </c>
      <c r="U23" s="133" t="s">
        <v>183</v>
      </c>
      <c r="AF23" s="133" t="s">
        <v>1749</v>
      </c>
      <c r="AG23" s="133" t="s">
        <v>1749</v>
      </c>
      <c r="AK23" s="133" t="s">
        <v>1750</v>
      </c>
      <c r="AM23" s="133" t="s">
        <v>1751</v>
      </c>
      <c r="AN23" s="133" t="s">
        <v>1752</v>
      </c>
      <c r="AO23" s="133" t="s">
        <v>106</v>
      </c>
      <c r="AP23" s="133" t="s">
        <v>1753</v>
      </c>
      <c r="AQ23" s="133" t="s">
        <v>1754</v>
      </c>
      <c r="AS23" s="133" t="s">
        <v>172</v>
      </c>
      <c r="AU23" s="133" t="s">
        <v>172</v>
      </c>
      <c r="AW23" s="133" t="s">
        <v>172</v>
      </c>
      <c r="AX23" s="133" t="s">
        <v>172</v>
      </c>
      <c r="AY23" s="133" t="s">
        <v>1850</v>
      </c>
      <c r="AZ23" s="134"/>
      <c r="BA23" s="134" t="s">
        <v>1851</v>
      </c>
      <c r="BB23" s="134"/>
      <c r="BC23" s="135"/>
      <c r="BD23" s="135"/>
      <c r="BE23" s="135"/>
      <c r="BF23" s="134"/>
      <c r="BG23" s="134" t="s">
        <v>172</v>
      </c>
      <c r="BH23" s="133" t="s">
        <v>1852</v>
      </c>
      <c r="BI23" s="133">
        <v>228.51971999999998</v>
      </c>
      <c r="BJ23" s="136" t="s">
        <v>1478</v>
      </c>
      <c r="BX23" s="133" t="s">
        <v>172</v>
      </c>
      <c r="BY23" s="133" t="s">
        <v>240</v>
      </c>
      <c r="BZ23" s="133" t="s">
        <v>172</v>
      </c>
      <c r="CB23" s="134"/>
      <c r="CC23" s="134"/>
      <c r="CD23" s="133" t="s">
        <v>1853</v>
      </c>
      <c r="CE23" s="133" t="s">
        <v>1854</v>
      </c>
      <c r="CF23" s="133" t="s">
        <v>1855</v>
      </c>
      <c r="CH23" s="136"/>
      <c r="CI23" s="136"/>
      <c r="CJ23" s="136"/>
      <c r="CN23" s="135"/>
      <c r="CO23" s="136"/>
      <c r="CP23" s="136" t="s">
        <v>240</v>
      </c>
      <c r="CR23" s="136"/>
      <c r="CS23" s="136" t="s">
        <v>240</v>
      </c>
      <c r="CW23" s="133" t="s">
        <v>1856</v>
      </c>
      <c r="CX23" s="133" t="s">
        <v>1857</v>
      </c>
      <c r="CY23" s="133" t="s">
        <v>1537</v>
      </c>
    </row>
    <row r="24" spans="1:103" ht="30" customHeight="1" x14ac:dyDescent="0.3">
      <c r="A24" s="133" t="s">
        <v>1858</v>
      </c>
      <c r="B24" s="133" t="s">
        <v>1859</v>
      </c>
      <c r="C24" s="133" t="s">
        <v>1458</v>
      </c>
      <c r="D24" s="133" t="s">
        <v>1458</v>
      </c>
      <c r="E24" s="133" t="s">
        <v>1459</v>
      </c>
      <c r="F24" s="133" t="s">
        <v>1488</v>
      </c>
      <c r="G24" s="133" t="s">
        <v>1489</v>
      </c>
      <c r="H24" s="133" t="s">
        <v>1490</v>
      </c>
      <c r="I24" s="133" t="s">
        <v>1491</v>
      </c>
      <c r="J24" s="133" t="s">
        <v>1860</v>
      </c>
      <c r="K24" s="133" t="s">
        <v>1861</v>
      </c>
      <c r="L24" s="133" t="s">
        <v>1860</v>
      </c>
      <c r="M24" s="133" t="s">
        <v>1862</v>
      </c>
      <c r="N24" s="133" t="s">
        <v>1863</v>
      </c>
      <c r="O24" s="133" t="s">
        <v>1858</v>
      </c>
      <c r="P24" s="133" t="s">
        <v>1864</v>
      </c>
      <c r="Q24" s="133" t="s">
        <v>1643</v>
      </c>
      <c r="T24" s="133" t="s">
        <v>1521</v>
      </c>
      <c r="U24" s="133" t="s">
        <v>183</v>
      </c>
      <c r="AF24" s="133" t="s">
        <v>1865</v>
      </c>
      <c r="AG24" s="133" t="s">
        <v>1865</v>
      </c>
      <c r="AK24" s="133" t="s">
        <v>1866</v>
      </c>
      <c r="AM24" s="133" t="s">
        <v>1867</v>
      </c>
      <c r="AN24" s="133" t="s">
        <v>1868</v>
      </c>
      <c r="AO24" s="133" t="s">
        <v>106</v>
      </c>
      <c r="AP24" s="133" t="s">
        <v>1500</v>
      </c>
      <c r="AQ24" s="133" t="s">
        <v>310</v>
      </c>
      <c r="AS24" s="133" t="s">
        <v>240</v>
      </c>
      <c r="AU24" s="133" t="s">
        <v>172</v>
      </c>
      <c r="AV24" s="133" t="s">
        <v>1869</v>
      </c>
      <c r="AW24" s="133" t="s">
        <v>172</v>
      </c>
      <c r="AX24" s="133" t="s">
        <v>172</v>
      </c>
      <c r="AY24" s="133" t="s">
        <v>1870</v>
      </c>
      <c r="AZ24" s="134"/>
      <c r="BA24" s="134" t="s">
        <v>1870</v>
      </c>
      <c r="BB24" s="134" t="s">
        <v>1819</v>
      </c>
      <c r="BC24" s="135">
        <v>11</v>
      </c>
      <c r="BD24" s="135">
        <v>30</v>
      </c>
      <c r="BE24" s="135" t="s">
        <v>1869</v>
      </c>
      <c r="BF24" s="134"/>
      <c r="BG24" s="134" t="s">
        <v>172</v>
      </c>
      <c r="BH24" s="133" t="s">
        <v>1871</v>
      </c>
      <c r="BI24" s="133">
        <v>2172.2828399999999</v>
      </c>
      <c r="BJ24" s="136" t="s">
        <v>1478</v>
      </c>
      <c r="BX24" s="133" t="s">
        <v>172</v>
      </c>
      <c r="BY24" s="133" t="s">
        <v>172</v>
      </c>
      <c r="BZ24" s="133" t="s">
        <v>172</v>
      </c>
      <c r="CA24" s="133" t="s">
        <v>1869</v>
      </c>
      <c r="CB24" s="134" t="s">
        <v>1479</v>
      </c>
      <c r="CC24" s="134"/>
      <c r="CD24" s="133" t="s">
        <v>1872</v>
      </c>
      <c r="CE24" s="133" t="s">
        <v>1873</v>
      </c>
      <c r="CF24" s="133" t="s">
        <v>1874</v>
      </c>
      <c r="CH24" s="136"/>
      <c r="CI24" s="136"/>
      <c r="CJ24" s="136"/>
      <c r="CN24" s="135"/>
      <c r="CO24" s="136"/>
      <c r="CP24" s="136" t="s">
        <v>240</v>
      </c>
      <c r="CR24" s="136"/>
      <c r="CS24" s="136" t="s">
        <v>240</v>
      </c>
      <c r="CW24" s="133" t="s">
        <v>1875</v>
      </c>
      <c r="CX24" s="133" t="s">
        <v>1876</v>
      </c>
      <c r="CY24" s="133" t="s">
        <v>1537</v>
      </c>
    </row>
    <row r="25" spans="1:103" ht="30" customHeight="1" x14ac:dyDescent="0.3">
      <c r="A25" s="133" t="s">
        <v>1877</v>
      </c>
      <c r="B25" s="133" t="s">
        <v>1878</v>
      </c>
      <c r="C25" s="133" t="s">
        <v>1458</v>
      </c>
      <c r="D25" s="133" t="s">
        <v>1458</v>
      </c>
      <c r="E25" s="133" t="s">
        <v>1459</v>
      </c>
      <c r="F25" s="133" t="s">
        <v>1488</v>
      </c>
      <c r="G25" s="133" t="s">
        <v>1489</v>
      </c>
      <c r="H25" s="133" t="s">
        <v>1560</v>
      </c>
      <c r="I25" s="133" t="s">
        <v>1561</v>
      </c>
      <c r="J25" s="133" t="s">
        <v>1879</v>
      </c>
      <c r="K25" s="133" t="s">
        <v>1880</v>
      </c>
      <c r="L25" s="133" t="s">
        <v>1879</v>
      </c>
      <c r="M25" s="133" t="s">
        <v>1862</v>
      </c>
      <c r="N25" s="133" t="s">
        <v>1863</v>
      </c>
      <c r="O25" s="133" t="s">
        <v>1877</v>
      </c>
      <c r="P25" s="133" t="s">
        <v>1881</v>
      </c>
      <c r="Q25" s="133" t="s">
        <v>1682</v>
      </c>
      <c r="T25" s="133" t="s">
        <v>1521</v>
      </c>
      <c r="U25" s="133" t="s">
        <v>183</v>
      </c>
      <c r="AF25" s="133" t="s">
        <v>1882</v>
      </c>
      <c r="AG25" s="133" t="s">
        <v>1882</v>
      </c>
      <c r="AS25" s="133" t="s">
        <v>172</v>
      </c>
      <c r="AU25" s="133" t="s">
        <v>172</v>
      </c>
      <c r="AW25" s="133" t="s">
        <v>172</v>
      </c>
      <c r="AX25" s="133" t="s">
        <v>172</v>
      </c>
      <c r="AY25" s="133" t="s">
        <v>1883</v>
      </c>
      <c r="AZ25" s="134"/>
      <c r="BA25" s="134" t="s">
        <v>1883</v>
      </c>
      <c r="BB25" s="134" t="s">
        <v>1475</v>
      </c>
      <c r="BC25" s="135">
        <v>11</v>
      </c>
      <c r="BD25" s="135">
        <v>31</v>
      </c>
      <c r="BE25" s="135" t="s">
        <v>1884</v>
      </c>
      <c r="BF25" s="134"/>
      <c r="BG25" s="134" t="s">
        <v>172</v>
      </c>
      <c r="BH25" s="133" t="s">
        <v>1885</v>
      </c>
      <c r="BI25" s="133">
        <v>3093.0354000000002</v>
      </c>
      <c r="BJ25" s="136" t="s">
        <v>1478</v>
      </c>
      <c r="BX25" s="133" t="s">
        <v>172</v>
      </c>
      <c r="BY25" s="133" t="s">
        <v>240</v>
      </c>
      <c r="BZ25" s="133" t="s">
        <v>172</v>
      </c>
      <c r="CA25" s="133" t="s">
        <v>1884</v>
      </c>
      <c r="CB25" s="134" t="s">
        <v>1479</v>
      </c>
      <c r="CC25" s="134"/>
      <c r="CD25" s="133" t="s">
        <v>1886</v>
      </c>
      <c r="CE25" s="133" t="s">
        <v>1887</v>
      </c>
      <c r="CF25" s="133" t="s">
        <v>1888</v>
      </c>
      <c r="CH25" s="136"/>
      <c r="CI25" s="136">
        <v>0</v>
      </c>
      <c r="CJ25" s="136"/>
      <c r="CN25" s="135"/>
      <c r="CO25" s="136"/>
      <c r="CP25" s="136" t="s">
        <v>240</v>
      </c>
      <c r="CR25" s="136"/>
      <c r="CS25" s="136" t="s">
        <v>240</v>
      </c>
      <c r="CW25" s="133" t="s">
        <v>1875</v>
      </c>
      <c r="CX25" s="133" t="s">
        <v>1889</v>
      </c>
      <c r="CY25" s="133" t="s">
        <v>1537</v>
      </c>
    </row>
    <row r="26" spans="1:103" ht="30" customHeight="1" x14ac:dyDescent="0.3">
      <c r="A26" s="133" t="s">
        <v>307</v>
      </c>
      <c r="B26" s="133" t="s">
        <v>1890</v>
      </c>
      <c r="C26" s="133" t="s">
        <v>1458</v>
      </c>
      <c r="D26" s="133" t="s">
        <v>1458</v>
      </c>
      <c r="E26" s="133" t="s">
        <v>1459</v>
      </c>
      <c r="F26" s="133" t="s">
        <v>1488</v>
      </c>
      <c r="G26" s="133" t="s">
        <v>1489</v>
      </c>
      <c r="H26" s="133" t="s">
        <v>1560</v>
      </c>
      <c r="I26" s="133" t="s">
        <v>1561</v>
      </c>
      <c r="J26" s="133" t="s">
        <v>1891</v>
      </c>
      <c r="K26" s="133" t="s">
        <v>1892</v>
      </c>
      <c r="L26" s="133" t="s">
        <v>1891</v>
      </c>
      <c r="M26" s="133" t="s">
        <v>1862</v>
      </c>
      <c r="N26" s="133" t="s">
        <v>1863</v>
      </c>
      <c r="O26" s="133" t="s">
        <v>307</v>
      </c>
      <c r="P26" s="133" t="s">
        <v>1893</v>
      </c>
      <c r="Q26" s="133" t="s">
        <v>1643</v>
      </c>
      <c r="T26" s="133" t="s">
        <v>1521</v>
      </c>
      <c r="U26" s="133" t="s">
        <v>183</v>
      </c>
      <c r="AF26" s="133" t="s">
        <v>1894</v>
      </c>
      <c r="AG26" s="133" t="s">
        <v>1894</v>
      </c>
      <c r="AK26" s="133" t="s">
        <v>1895</v>
      </c>
      <c r="AN26" s="133" t="s">
        <v>1896</v>
      </c>
      <c r="AO26" s="133" t="s">
        <v>1897</v>
      </c>
      <c r="AP26" s="133" t="s">
        <v>1898</v>
      </c>
      <c r="AQ26" s="133" t="s">
        <v>1899</v>
      </c>
      <c r="AS26" s="133" t="s">
        <v>172</v>
      </c>
      <c r="AU26" s="133" t="s">
        <v>172</v>
      </c>
      <c r="AW26" s="133" t="s">
        <v>172</v>
      </c>
      <c r="AX26" s="133" t="s">
        <v>172</v>
      </c>
      <c r="AY26" s="133" t="s">
        <v>1900</v>
      </c>
      <c r="AZ26" s="134"/>
      <c r="BA26" s="134" t="s">
        <v>1900</v>
      </c>
      <c r="BB26" s="134" t="s">
        <v>1475</v>
      </c>
      <c r="BC26" s="135">
        <v>11</v>
      </c>
      <c r="BD26" s="135">
        <v>31</v>
      </c>
      <c r="BE26" s="135" t="s">
        <v>1901</v>
      </c>
      <c r="BF26" s="134"/>
      <c r="BG26" s="134" t="s">
        <v>172</v>
      </c>
      <c r="BH26" s="133" t="s">
        <v>1902</v>
      </c>
      <c r="BI26" s="133">
        <v>516.13379999999995</v>
      </c>
      <c r="BJ26" s="136" t="s">
        <v>1478</v>
      </c>
      <c r="BX26" s="133" t="s">
        <v>172</v>
      </c>
      <c r="BY26" s="133" t="s">
        <v>240</v>
      </c>
      <c r="BZ26" s="133" t="s">
        <v>172</v>
      </c>
      <c r="CA26" s="133" t="s">
        <v>1901</v>
      </c>
      <c r="CB26" s="134" t="s">
        <v>1479</v>
      </c>
      <c r="CC26" s="134"/>
      <c r="CD26" s="133" t="s">
        <v>1903</v>
      </c>
      <c r="CE26" s="133" t="s">
        <v>1904</v>
      </c>
      <c r="CF26" s="133" t="s">
        <v>1905</v>
      </c>
      <c r="CH26" s="136"/>
      <c r="CI26" s="136"/>
      <c r="CJ26" s="136"/>
      <c r="CN26" s="135"/>
      <c r="CO26" s="136"/>
      <c r="CP26" s="136" t="s">
        <v>240</v>
      </c>
      <c r="CR26" s="136"/>
      <c r="CS26" s="136" t="s">
        <v>240</v>
      </c>
      <c r="CW26" s="133" t="s">
        <v>1875</v>
      </c>
      <c r="CX26" s="133" t="s">
        <v>1906</v>
      </c>
      <c r="CY26" s="133" t="s">
        <v>1907</v>
      </c>
    </row>
    <row r="27" spans="1:103" ht="30" customHeight="1" x14ac:dyDescent="0.3">
      <c r="A27" s="133" t="s">
        <v>549</v>
      </c>
      <c r="B27" s="133" t="s">
        <v>1908</v>
      </c>
      <c r="C27" s="133" t="s">
        <v>1458</v>
      </c>
      <c r="D27" s="133" t="s">
        <v>1458</v>
      </c>
      <c r="E27" s="133" t="s">
        <v>1459</v>
      </c>
      <c r="F27" s="133" t="s">
        <v>1488</v>
      </c>
      <c r="G27" s="133" t="s">
        <v>1489</v>
      </c>
      <c r="H27" s="133" t="s">
        <v>1490</v>
      </c>
      <c r="I27" s="133" t="s">
        <v>1491</v>
      </c>
      <c r="J27" s="133" t="s">
        <v>1909</v>
      </c>
      <c r="K27" s="133" t="s">
        <v>1910</v>
      </c>
      <c r="L27" s="133" t="s">
        <v>1909</v>
      </c>
      <c r="M27" s="133" t="s">
        <v>1911</v>
      </c>
      <c r="N27" s="133" t="s">
        <v>1912</v>
      </c>
      <c r="O27" s="133" t="s">
        <v>549</v>
      </c>
      <c r="P27" s="133" t="s">
        <v>550</v>
      </c>
      <c r="Q27" s="133" t="s">
        <v>1643</v>
      </c>
      <c r="T27" s="133" t="s">
        <v>1567</v>
      </c>
      <c r="U27" s="133" t="s">
        <v>932</v>
      </c>
      <c r="AF27" s="133" t="s">
        <v>1913</v>
      </c>
      <c r="AG27" s="133" t="s">
        <v>1913</v>
      </c>
      <c r="AK27" s="133" t="s">
        <v>1914</v>
      </c>
      <c r="AM27" s="133" t="s">
        <v>1915</v>
      </c>
      <c r="AN27" s="133" t="s">
        <v>1471</v>
      </c>
      <c r="AO27" s="133" t="s">
        <v>106</v>
      </c>
      <c r="AP27" s="133" t="s">
        <v>1500</v>
      </c>
      <c r="AQ27" s="133" t="s">
        <v>1916</v>
      </c>
      <c r="AS27" s="133" t="s">
        <v>240</v>
      </c>
      <c r="AU27" s="133" t="s">
        <v>172</v>
      </c>
      <c r="AV27" s="133" t="s">
        <v>1917</v>
      </c>
      <c r="AW27" s="133" t="s">
        <v>172</v>
      </c>
      <c r="AX27" s="133" t="s">
        <v>172</v>
      </c>
      <c r="AY27" s="133" t="s">
        <v>1918</v>
      </c>
      <c r="AZ27" s="134"/>
      <c r="BA27" s="134" t="s">
        <v>1918</v>
      </c>
      <c r="BB27" s="134" t="s">
        <v>1819</v>
      </c>
      <c r="BC27" s="135">
        <v>11</v>
      </c>
      <c r="BD27" s="135">
        <v>30</v>
      </c>
      <c r="BE27" s="135" t="s">
        <v>1917</v>
      </c>
      <c r="BF27" s="134"/>
      <c r="BG27" s="134" t="s">
        <v>172</v>
      </c>
      <c r="BH27" s="133" t="s">
        <v>1919</v>
      </c>
      <c r="BI27" s="133">
        <v>1959.6938399999999</v>
      </c>
      <c r="BJ27" s="136" t="s">
        <v>1478</v>
      </c>
      <c r="BX27" s="133" t="s">
        <v>172</v>
      </c>
      <c r="BY27" s="133" t="s">
        <v>172</v>
      </c>
      <c r="BZ27" s="133" t="s">
        <v>172</v>
      </c>
      <c r="CA27" s="133" t="s">
        <v>1917</v>
      </c>
      <c r="CB27" s="134" t="s">
        <v>1479</v>
      </c>
      <c r="CC27" s="134"/>
      <c r="CD27" s="133" t="s">
        <v>1920</v>
      </c>
      <c r="CE27" s="133" t="s">
        <v>1921</v>
      </c>
      <c r="CF27" s="133" t="s">
        <v>1922</v>
      </c>
      <c r="CH27" s="136"/>
      <c r="CI27" s="136"/>
      <c r="CJ27" s="136"/>
      <c r="CN27" s="135"/>
      <c r="CO27" s="136"/>
      <c r="CP27" s="136" t="s">
        <v>240</v>
      </c>
      <c r="CR27" s="136"/>
      <c r="CS27" s="136" t="s">
        <v>240</v>
      </c>
      <c r="CW27" s="133" t="s">
        <v>1923</v>
      </c>
      <c r="CX27" s="133" t="s">
        <v>1924</v>
      </c>
      <c r="CY27" s="133" t="s">
        <v>1537</v>
      </c>
    </row>
    <row r="28" spans="1:103" ht="30" customHeight="1" x14ac:dyDescent="0.3">
      <c r="A28" s="133" t="s">
        <v>476</v>
      </c>
      <c r="B28" s="133" t="s">
        <v>1925</v>
      </c>
      <c r="C28" s="133" t="s">
        <v>1458</v>
      </c>
      <c r="D28" s="133" t="s">
        <v>1458</v>
      </c>
      <c r="E28" s="133" t="s">
        <v>1459</v>
      </c>
      <c r="F28" s="133" t="s">
        <v>1488</v>
      </c>
      <c r="G28" s="133" t="s">
        <v>1489</v>
      </c>
      <c r="H28" s="133" t="s">
        <v>1490</v>
      </c>
      <c r="I28" s="133" t="s">
        <v>1491</v>
      </c>
      <c r="J28" s="133" t="s">
        <v>1926</v>
      </c>
      <c r="K28" s="133" t="s">
        <v>1927</v>
      </c>
      <c r="L28" s="133" t="s">
        <v>1926</v>
      </c>
      <c r="M28" s="133" t="s">
        <v>1928</v>
      </c>
      <c r="N28" s="133" t="s">
        <v>1929</v>
      </c>
      <c r="O28" s="133" t="s">
        <v>476</v>
      </c>
      <c r="P28" s="133" t="s">
        <v>1930</v>
      </c>
      <c r="Q28" s="133" t="s">
        <v>1496</v>
      </c>
      <c r="T28" s="133" t="s">
        <v>1521</v>
      </c>
      <c r="U28" s="133" t="s">
        <v>183</v>
      </c>
      <c r="AF28" s="133" t="s">
        <v>1544</v>
      </c>
      <c r="AG28" s="133" t="s">
        <v>1544</v>
      </c>
      <c r="AK28" s="133" t="s">
        <v>1545</v>
      </c>
      <c r="AM28" s="133" t="s">
        <v>1546</v>
      </c>
      <c r="AN28" s="133" t="s">
        <v>1547</v>
      </c>
      <c r="AO28" s="133" t="s">
        <v>1548</v>
      </c>
      <c r="AQ28" s="133" t="s">
        <v>361</v>
      </c>
      <c r="AS28" s="133" t="s">
        <v>172</v>
      </c>
      <c r="AU28" s="133" t="s">
        <v>172</v>
      </c>
      <c r="AW28" s="133" t="s">
        <v>172</v>
      </c>
      <c r="AX28" s="133" t="s">
        <v>172</v>
      </c>
      <c r="AY28" s="133" t="s">
        <v>1549</v>
      </c>
      <c r="AZ28" s="134"/>
      <c r="BA28" s="134" t="s">
        <v>1549</v>
      </c>
      <c r="BB28" s="134" t="s">
        <v>1550</v>
      </c>
      <c r="BC28" s="135">
        <v>3</v>
      </c>
      <c r="BD28" s="135">
        <v>21</v>
      </c>
      <c r="BE28" s="135" t="s">
        <v>1551</v>
      </c>
      <c r="BF28" s="134"/>
      <c r="BG28" s="134" t="s">
        <v>172</v>
      </c>
      <c r="BH28" s="133" t="s">
        <v>1931</v>
      </c>
      <c r="BI28" s="133">
        <v>4718.8299599999991</v>
      </c>
      <c r="BJ28" s="136" t="s">
        <v>1478</v>
      </c>
      <c r="BX28" s="133" t="s">
        <v>172</v>
      </c>
      <c r="BY28" s="133" t="s">
        <v>172</v>
      </c>
      <c r="BZ28" s="133" t="s">
        <v>172</v>
      </c>
      <c r="CA28" s="133" t="s">
        <v>1551</v>
      </c>
      <c r="CB28" s="134" t="s">
        <v>1479</v>
      </c>
      <c r="CC28" s="134"/>
      <c r="CD28" s="133" t="s">
        <v>1932</v>
      </c>
      <c r="CE28" s="133" t="s">
        <v>1933</v>
      </c>
      <c r="CF28" s="133" t="s">
        <v>1934</v>
      </c>
      <c r="CH28" s="136"/>
      <c r="CI28" s="136">
        <v>0</v>
      </c>
      <c r="CJ28" s="136"/>
      <c r="CN28" s="135"/>
      <c r="CO28" s="136"/>
      <c r="CP28" s="136" t="s">
        <v>240</v>
      </c>
      <c r="CR28" s="136"/>
      <c r="CS28" s="136" t="s">
        <v>240</v>
      </c>
      <c r="CW28" s="133" t="s">
        <v>1935</v>
      </c>
      <c r="CX28" s="133" t="s">
        <v>1936</v>
      </c>
      <c r="CY28" s="133" t="s">
        <v>1537</v>
      </c>
    </row>
    <row r="29" spans="1:103" ht="30" customHeight="1" x14ac:dyDescent="0.3">
      <c r="A29" s="133" t="s">
        <v>460</v>
      </c>
      <c r="B29" s="133" t="s">
        <v>1937</v>
      </c>
      <c r="C29" s="133" t="s">
        <v>1458</v>
      </c>
      <c r="D29" s="133" t="s">
        <v>1458</v>
      </c>
      <c r="E29" s="133" t="s">
        <v>1459</v>
      </c>
      <c r="F29" s="133" t="s">
        <v>1488</v>
      </c>
      <c r="G29" s="133" t="s">
        <v>1489</v>
      </c>
      <c r="H29" s="133" t="s">
        <v>1490</v>
      </c>
      <c r="I29" s="133" t="s">
        <v>1491</v>
      </c>
      <c r="J29" s="133" t="s">
        <v>1938</v>
      </c>
      <c r="K29" s="133" t="s">
        <v>1939</v>
      </c>
      <c r="L29" s="133" t="s">
        <v>1938</v>
      </c>
      <c r="M29" s="133" t="s">
        <v>1928</v>
      </c>
      <c r="N29" s="133" t="s">
        <v>1929</v>
      </c>
      <c r="O29" s="133" t="s">
        <v>460</v>
      </c>
      <c r="P29" s="133" t="s">
        <v>461</v>
      </c>
      <c r="Q29" s="133" t="s">
        <v>1496</v>
      </c>
      <c r="T29" s="133" t="s">
        <v>1521</v>
      </c>
      <c r="U29" s="133" t="s">
        <v>183</v>
      </c>
      <c r="AF29" s="133" t="s">
        <v>1544</v>
      </c>
      <c r="AG29" s="133" t="s">
        <v>1544</v>
      </c>
      <c r="AK29" s="133" t="s">
        <v>1545</v>
      </c>
      <c r="AM29" s="133" t="s">
        <v>1546</v>
      </c>
      <c r="AN29" s="133" t="s">
        <v>1547</v>
      </c>
      <c r="AO29" s="133" t="s">
        <v>1548</v>
      </c>
      <c r="AQ29" s="133" t="s">
        <v>361</v>
      </c>
      <c r="AS29" s="133" t="s">
        <v>172</v>
      </c>
      <c r="AU29" s="133" t="s">
        <v>172</v>
      </c>
      <c r="AW29" s="133" t="s">
        <v>172</v>
      </c>
      <c r="AX29" s="133" t="s">
        <v>172</v>
      </c>
      <c r="AY29" s="133" t="s">
        <v>1549</v>
      </c>
      <c r="AZ29" s="134"/>
      <c r="BA29" s="134" t="s">
        <v>1549</v>
      </c>
      <c r="BB29" s="134" t="s">
        <v>1550</v>
      </c>
      <c r="BC29" s="135">
        <v>3</v>
      </c>
      <c r="BD29" s="135">
        <v>21</v>
      </c>
      <c r="BE29" s="135" t="s">
        <v>1551</v>
      </c>
      <c r="BF29" s="134"/>
      <c r="BG29" s="134" t="s">
        <v>172</v>
      </c>
      <c r="BH29" s="133" t="s">
        <v>1940</v>
      </c>
      <c r="BI29" s="133">
        <v>4809.7857599999998</v>
      </c>
      <c r="BJ29" s="136" t="s">
        <v>1478</v>
      </c>
      <c r="BX29" s="133" t="s">
        <v>172</v>
      </c>
      <c r="BY29" s="133" t="s">
        <v>172</v>
      </c>
      <c r="BZ29" s="133" t="s">
        <v>172</v>
      </c>
      <c r="CA29" s="133" t="s">
        <v>1551</v>
      </c>
      <c r="CB29" s="134" t="s">
        <v>1479</v>
      </c>
      <c r="CC29" s="134"/>
      <c r="CD29" s="133" t="s">
        <v>1941</v>
      </c>
      <c r="CE29" s="133" t="s">
        <v>1942</v>
      </c>
      <c r="CF29" s="133" t="s">
        <v>1943</v>
      </c>
      <c r="CH29" s="136"/>
      <c r="CI29" s="136">
        <v>0</v>
      </c>
      <c r="CJ29" s="136"/>
      <c r="CN29" s="135"/>
      <c r="CO29" s="136"/>
      <c r="CP29" s="136" t="s">
        <v>240</v>
      </c>
      <c r="CR29" s="136"/>
      <c r="CS29" s="136" t="s">
        <v>240</v>
      </c>
      <c r="CW29" s="133" t="s">
        <v>1935</v>
      </c>
      <c r="CX29" s="133" t="s">
        <v>1944</v>
      </c>
      <c r="CY29" s="133" t="s">
        <v>1537</v>
      </c>
    </row>
    <row r="30" spans="1:103" ht="30" customHeight="1" x14ac:dyDescent="0.3">
      <c r="A30" s="133" t="s">
        <v>1945</v>
      </c>
      <c r="B30" s="133" t="s">
        <v>1946</v>
      </c>
      <c r="C30" s="133" t="s">
        <v>1458</v>
      </c>
      <c r="D30" s="133" t="s">
        <v>1458</v>
      </c>
      <c r="E30" s="133" t="s">
        <v>1459</v>
      </c>
      <c r="F30" s="133" t="s">
        <v>1488</v>
      </c>
      <c r="G30" s="133" t="s">
        <v>1489</v>
      </c>
      <c r="H30" s="133" t="s">
        <v>1490</v>
      </c>
      <c r="I30" s="133" t="s">
        <v>1491</v>
      </c>
      <c r="J30" s="133" t="s">
        <v>1947</v>
      </c>
      <c r="K30" s="133" t="s">
        <v>1948</v>
      </c>
      <c r="L30" s="133" t="s">
        <v>1947</v>
      </c>
      <c r="M30" s="133" t="s">
        <v>1949</v>
      </c>
      <c r="N30" s="133" t="s">
        <v>1950</v>
      </c>
      <c r="O30" s="133" t="s">
        <v>1945</v>
      </c>
      <c r="P30" s="133" t="s">
        <v>1951</v>
      </c>
      <c r="Q30" s="133" t="s">
        <v>1496</v>
      </c>
      <c r="T30" s="133" t="s">
        <v>1952</v>
      </c>
      <c r="U30" s="133" t="s">
        <v>215</v>
      </c>
      <c r="AF30" s="133" t="s">
        <v>1953</v>
      </c>
      <c r="AG30" s="133" t="s">
        <v>1953</v>
      </c>
      <c r="AK30" s="133" t="s">
        <v>1954</v>
      </c>
      <c r="AM30" s="133" t="s">
        <v>1955</v>
      </c>
      <c r="AN30" s="133" t="s">
        <v>1956</v>
      </c>
      <c r="AO30" s="133" t="s">
        <v>106</v>
      </c>
      <c r="AQ30" s="133" t="s">
        <v>1957</v>
      </c>
      <c r="AS30" s="133" t="s">
        <v>172</v>
      </c>
      <c r="AU30" s="133" t="s">
        <v>172</v>
      </c>
      <c r="AW30" s="133" t="s">
        <v>172</v>
      </c>
      <c r="AX30" s="133" t="s">
        <v>172</v>
      </c>
      <c r="AY30" s="133" t="s">
        <v>1958</v>
      </c>
      <c r="AZ30" s="134"/>
      <c r="BA30" s="134" t="s">
        <v>1959</v>
      </c>
      <c r="BB30" s="134" t="s">
        <v>1504</v>
      </c>
      <c r="BC30" s="135">
        <v>11</v>
      </c>
      <c r="BD30" s="135">
        <v>31</v>
      </c>
      <c r="BE30" s="135" t="s">
        <v>1960</v>
      </c>
      <c r="BF30" s="134"/>
      <c r="BG30" s="134" t="s">
        <v>172</v>
      </c>
      <c r="BH30" s="133" t="s">
        <v>1961</v>
      </c>
      <c r="BI30" s="133">
        <v>8734.3401599999997</v>
      </c>
      <c r="BJ30" s="136" t="s">
        <v>1478</v>
      </c>
      <c r="BX30" s="133" t="s">
        <v>172</v>
      </c>
      <c r="BY30" s="133" t="s">
        <v>172</v>
      </c>
      <c r="BZ30" s="133" t="s">
        <v>172</v>
      </c>
      <c r="CA30" s="133" t="s">
        <v>1960</v>
      </c>
      <c r="CB30" s="134" t="s">
        <v>1479</v>
      </c>
      <c r="CC30" s="134"/>
      <c r="CD30" s="133" t="s">
        <v>1962</v>
      </c>
      <c r="CE30" s="133" t="s">
        <v>1963</v>
      </c>
      <c r="CF30" s="133" t="s">
        <v>1964</v>
      </c>
      <c r="CH30" s="136"/>
      <c r="CI30" s="136"/>
      <c r="CJ30" s="136"/>
      <c r="CN30" s="135"/>
      <c r="CO30" s="136"/>
      <c r="CP30" s="136" t="s">
        <v>240</v>
      </c>
      <c r="CR30" s="136"/>
      <c r="CS30" s="136" t="s">
        <v>240</v>
      </c>
      <c r="CW30" s="133" t="s">
        <v>1965</v>
      </c>
      <c r="CX30" s="133" t="s">
        <v>1966</v>
      </c>
      <c r="CY30" s="133" t="s">
        <v>1485</v>
      </c>
    </row>
    <row r="31" spans="1:103" ht="30" customHeight="1" x14ac:dyDescent="0.3">
      <c r="A31" s="133" t="s">
        <v>227</v>
      </c>
      <c r="B31" s="133" t="s">
        <v>1967</v>
      </c>
      <c r="C31" s="133" t="s">
        <v>1458</v>
      </c>
      <c r="D31" s="133" t="s">
        <v>1458</v>
      </c>
      <c r="E31" s="133" t="s">
        <v>1459</v>
      </c>
      <c r="F31" s="133" t="s">
        <v>1488</v>
      </c>
      <c r="G31" s="133" t="s">
        <v>1489</v>
      </c>
      <c r="H31" s="133" t="s">
        <v>1490</v>
      </c>
      <c r="I31" s="133" t="s">
        <v>1491</v>
      </c>
      <c r="J31" s="133" t="s">
        <v>1968</v>
      </c>
      <c r="K31" s="133" t="s">
        <v>1969</v>
      </c>
      <c r="L31" s="133" t="s">
        <v>1968</v>
      </c>
      <c r="M31" s="133" t="s">
        <v>1970</v>
      </c>
      <c r="N31" s="133" t="s">
        <v>1971</v>
      </c>
      <c r="O31" s="133" t="s">
        <v>227</v>
      </c>
      <c r="P31" s="133" t="s">
        <v>229</v>
      </c>
      <c r="Q31" s="133" t="s">
        <v>1496</v>
      </c>
      <c r="T31" s="133" t="s">
        <v>1521</v>
      </c>
      <c r="U31" s="133" t="s">
        <v>183</v>
      </c>
      <c r="AF31" s="133" t="s">
        <v>1972</v>
      </c>
      <c r="AG31" s="133" t="s">
        <v>1972</v>
      </c>
      <c r="AK31" s="133" t="s">
        <v>1973</v>
      </c>
      <c r="AM31" s="133" t="s">
        <v>1974</v>
      </c>
      <c r="AN31" s="133" t="s">
        <v>1975</v>
      </c>
      <c r="AO31" s="133" t="s">
        <v>106</v>
      </c>
      <c r="AQ31" s="133" t="s">
        <v>1976</v>
      </c>
      <c r="AS31" s="133" t="s">
        <v>172</v>
      </c>
      <c r="AU31" s="133" t="s">
        <v>172</v>
      </c>
      <c r="AW31" s="133" t="s">
        <v>172</v>
      </c>
      <c r="AX31" s="133" t="s">
        <v>172</v>
      </c>
      <c r="AY31" s="133" t="s">
        <v>1977</v>
      </c>
      <c r="AZ31" s="134"/>
      <c r="BA31" s="134" t="s">
        <v>1977</v>
      </c>
      <c r="BB31" s="134" t="s">
        <v>1978</v>
      </c>
      <c r="BC31" s="135">
        <v>9</v>
      </c>
      <c r="BD31" s="135">
        <v>22</v>
      </c>
      <c r="BE31" s="135" t="s">
        <v>1979</v>
      </c>
      <c r="BF31" s="134"/>
      <c r="BG31" s="134" t="s">
        <v>172</v>
      </c>
      <c r="BH31" s="133" t="s">
        <v>1980</v>
      </c>
      <c r="BI31" s="133">
        <v>9941.9533199999987</v>
      </c>
      <c r="BJ31" s="136" t="s">
        <v>1478</v>
      </c>
      <c r="BX31" s="133" t="s">
        <v>172</v>
      </c>
      <c r="BY31" s="133" t="s">
        <v>172</v>
      </c>
      <c r="BZ31" s="133" t="s">
        <v>172</v>
      </c>
      <c r="CA31" s="133" t="s">
        <v>1979</v>
      </c>
      <c r="CB31" s="134" t="s">
        <v>1479</v>
      </c>
      <c r="CC31" s="134"/>
      <c r="CD31" s="133" t="s">
        <v>1981</v>
      </c>
      <c r="CE31" s="133" t="s">
        <v>1982</v>
      </c>
      <c r="CF31" s="133" t="s">
        <v>1983</v>
      </c>
      <c r="CH31" s="136"/>
      <c r="CI31" s="136">
        <v>0</v>
      </c>
      <c r="CJ31" s="136"/>
      <c r="CN31" s="135"/>
      <c r="CO31" s="136"/>
      <c r="CP31" s="136" t="s">
        <v>240</v>
      </c>
      <c r="CR31" s="136"/>
      <c r="CS31" s="136" t="s">
        <v>240</v>
      </c>
      <c r="CV31" s="133" t="s">
        <v>1984</v>
      </c>
      <c r="CW31" s="133" t="s">
        <v>1985</v>
      </c>
      <c r="CX31" s="133" t="s">
        <v>1986</v>
      </c>
      <c r="CY31" s="133" t="s">
        <v>1537</v>
      </c>
    </row>
    <row r="32" spans="1:103" ht="30" customHeight="1" x14ac:dyDescent="0.3">
      <c r="A32" s="133" t="s">
        <v>1987</v>
      </c>
      <c r="B32" s="133" t="s">
        <v>1988</v>
      </c>
      <c r="C32" s="133" t="s">
        <v>1458</v>
      </c>
      <c r="D32" s="133" t="s">
        <v>1458</v>
      </c>
      <c r="E32" s="133" t="s">
        <v>1459</v>
      </c>
      <c r="F32" s="133" t="s">
        <v>1488</v>
      </c>
      <c r="G32" s="133" t="s">
        <v>1489</v>
      </c>
      <c r="H32" s="133" t="s">
        <v>1596</v>
      </c>
      <c r="I32" s="133" t="s">
        <v>1597</v>
      </c>
      <c r="J32" s="133" t="s">
        <v>1989</v>
      </c>
      <c r="K32" s="133" t="s">
        <v>1990</v>
      </c>
      <c r="L32" s="133" t="s">
        <v>1989</v>
      </c>
      <c r="M32" s="133" t="s">
        <v>1991</v>
      </c>
      <c r="N32" s="133" t="s">
        <v>1989</v>
      </c>
      <c r="O32" s="133" t="s">
        <v>1987</v>
      </c>
      <c r="P32" s="133" t="s">
        <v>1992</v>
      </c>
      <c r="Q32" s="133" t="s">
        <v>1588</v>
      </c>
      <c r="T32" s="133" t="s">
        <v>1521</v>
      </c>
      <c r="U32" s="133" t="s">
        <v>183</v>
      </c>
      <c r="AF32" s="133" t="s">
        <v>1993</v>
      </c>
      <c r="AG32" s="133" t="s">
        <v>1993</v>
      </c>
      <c r="AK32" s="133" t="s">
        <v>1989</v>
      </c>
      <c r="AM32" s="133" t="s">
        <v>1994</v>
      </c>
      <c r="AN32" s="133" t="s">
        <v>1798</v>
      </c>
      <c r="AO32" s="133" t="s">
        <v>106</v>
      </c>
      <c r="AQ32" s="133" t="s">
        <v>1995</v>
      </c>
      <c r="AS32" s="133" t="s">
        <v>172</v>
      </c>
      <c r="AU32" s="133" t="s">
        <v>172</v>
      </c>
      <c r="AW32" s="133" t="s">
        <v>172</v>
      </c>
      <c r="AX32" s="133" t="s">
        <v>172</v>
      </c>
      <c r="AY32" s="133" t="s">
        <v>1996</v>
      </c>
      <c r="AZ32" s="134"/>
      <c r="BA32" s="134" t="s">
        <v>1997</v>
      </c>
      <c r="BB32" s="134" t="s">
        <v>1604</v>
      </c>
      <c r="BC32" s="135">
        <v>11</v>
      </c>
      <c r="BD32" s="135">
        <v>30</v>
      </c>
      <c r="BE32" s="135" t="s">
        <v>1998</v>
      </c>
      <c r="BF32" s="134"/>
      <c r="BG32" s="134" t="s">
        <v>172</v>
      </c>
      <c r="BH32" s="133" t="s">
        <v>1999</v>
      </c>
      <c r="BI32" s="133">
        <v>3707.5521599999997</v>
      </c>
      <c r="BJ32" s="136" t="s">
        <v>1478</v>
      </c>
      <c r="BX32" s="133" t="s">
        <v>172</v>
      </c>
      <c r="BY32" s="133" t="s">
        <v>240</v>
      </c>
      <c r="BZ32" s="133" t="s">
        <v>172</v>
      </c>
      <c r="CA32" s="133" t="s">
        <v>1998</v>
      </c>
      <c r="CB32" s="134" t="s">
        <v>1479</v>
      </c>
      <c r="CC32" s="134"/>
      <c r="CD32" s="133" t="s">
        <v>2000</v>
      </c>
      <c r="CE32" s="133" t="s">
        <v>2001</v>
      </c>
      <c r="CF32" s="133" t="s">
        <v>2002</v>
      </c>
      <c r="CH32" s="136"/>
      <c r="CI32" s="136"/>
      <c r="CJ32" s="136"/>
      <c r="CN32" s="135"/>
      <c r="CO32" s="136"/>
      <c r="CP32" s="136" t="s">
        <v>240</v>
      </c>
      <c r="CR32" s="136"/>
      <c r="CS32" s="136" t="s">
        <v>240</v>
      </c>
      <c r="CW32" s="133" t="s">
        <v>2003</v>
      </c>
      <c r="CX32" s="133" t="s">
        <v>2004</v>
      </c>
      <c r="CY32" s="133" t="s">
        <v>2005</v>
      </c>
    </row>
    <row r="33" spans="1:103" ht="30" customHeight="1" x14ac:dyDescent="0.3">
      <c r="A33" s="133" t="s">
        <v>904</v>
      </c>
      <c r="B33" s="133" t="s">
        <v>2006</v>
      </c>
      <c r="C33" s="133" t="s">
        <v>1458</v>
      </c>
      <c r="D33" s="133" t="s">
        <v>1458</v>
      </c>
      <c r="E33" s="133" t="s">
        <v>1459</v>
      </c>
      <c r="F33" s="133" t="s">
        <v>1488</v>
      </c>
      <c r="G33" s="133" t="s">
        <v>1489</v>
      </c>
      <c r="H33" s="133" t="s">
        <v>1490</v>
      </c>
      <c r="I33" s="133" t="s">
        <v>1491</v>
      </c>
      <c r="J33" s="133" t="s">
        <v>2007</v>
      </c>
      <c r="K33" s="133" t="s">
        <v>2008</v>
      </c>
      <c r="L33" s="133" t="s">
        <v>2007</v>
      </c>
      <c r="M33" s="133" t="s">
        <v>2009</v>
      </c>
      <c r="N33" s="133" t="s">
        <v>2010</v>
      </c>
      <c r="O33" s="133" t="s">
        <v>904</v>
      </c>
      <c r="P33" s="133" t="s">
        <v>2011</v>
      </c>
      <c r="Q33" s="133" t="s">
        <v>1496</v>
      </c>
      <c r="T33" s="133" t="s">
        <v>1468</v>
      </c>
      <c r="U33" s="133" t="s">
        <v>234</v>
      </c>
      <c r="AF33" s="133" t="s">
        <v>1544</v>
      </c>
      <c r="AG33" s="133" t="s">
        <v>1544</v>
      </c>
      <c r="AK33" s="133" t="s">
        <v>1545</v>
      </c>
      <c r="AM33" s="133" t="s">
        <v>1546</v>
      </c>
      <c r="AN33" s="133" t="s">
        <v>1547</v>
      </c>
      <c r="AO33" s="133" t="s">
        <v>1548</v>
      </c>
      <c r="AQ33" s="133" t="s">
        <v>361</v>
      </c>
      <c r="AS33" s="133" t="s">
        <v>172</v>
      </c>
      <c r="AU33" s="133" t="s">
        <v>172</v>
      </c>
      <c r="AW33" s="133" t="s">
        <v>172</v>
      </c>
      <c r="AX33" s="133" t="s">
        <v>172</v>
      </c>
      <c r="AY33" s="133" t="s">
        <v>1549</v>
      </c>
      <c r="AZ33" s="134"/>
      <c r="BA33" s="134" t="s">
        <v>1549</v>
      </c>
      <c r="BB33" s="134" t="s">
        <v>1550</v>
      </c>
      <c r="BC33" s="135">
        <v>3</v>
      </c>
      <c r="BD33" s="135">
        <v>21</v>
      </c>
      <c r="BE33" s="135" t="s">
        <v>1551</v>
      </c>
      <c r="BF33" s="134"/>
      <c r="BG33" s="134" t="s">
        <v>172</v>
      </c>
      <c r="BH33" s="133" t="s">
        <v>2012</v>
      </c>
      <c r="BI33" s="133">
        <v>2639.3327999999997</v>
      </c>
      <c r="BJ33" s="136" t="s">
        <v>1478</v>
      </c>
      <c r="BX33" s="133" t="s">
        <v>172</v>
      </c>
      <c r="BY33" s="133" t="s">
        <v>172</v>
      </c>
      <c r="BZ33" s="133" t="s">
        <v>172</v>
      </c>
      <c r="CA33" s="133" t="s">
        <v>1551</v>
      </c>
      <c r="CB33" s="134" t="s">
        <v>1479</v>
      </c>
      <c r="CC33" s="134"/>
      <c r="CD33" s="133" t="s">
        <v>2013</v>
      </c>
      <c r="CE33" s="133" t="s">
        <v>2014</v>
      </c>
      <c r="CF33" s="133" t="s">
        <v>2015</v>
      </c>
      <c r="CH33" s="136"/>
      <c r="CI33" s="136">
        <v>0</v>
      </c>
      <c r="CJ33" s="136"/>
      <c r="CN33" s="135"/>
      <c r="CO33" s="136"/>
      <c r="CP33" s="136" t="s">
        <v>240</v>
      </c>
      <c r="CR33" s="136"/>
      <c r="CS33" s="136" t="s">
        <v>240</v>
      </c>
      <c r="CW33" s="133" t="s">
        <v>1556</v>
      </c>
      <c r="CX33" s="133" t="s">
        <v>2016</v>
      </c>
      <c r="CY33" s="133" t="s">
        <v>1537</v>
      </c>
    </row>
    <row r="34" spans="1:103" ht="30" customHeight="1" x14ac:dyDescent="0.3">
      <c r="A34" s="133" t="s">
        <v>367</v>
      </c>
      <c r="B34" s="133" t="s">
        <v>2017</v>
      </c>
      <c r="C34" s="133" t="s">
        <v>1458</v>
      </c>
      <c r="D34" s="133" t="s">
        <v>1458</v>
      </c>
      <c r="E34" s="133" t="s">
        <v>1459</v>
      </c>
      <c r="F34" s="133" t="s">
        <v>1488</v>
      </c>
      <c r="G34" s="133" t="s">
        <v>1489</v>
      </c>
      <c r="H34" s="133" t="s">
        <v>1490</v>
      </c>
      <c r="I34" s="133" t="s">
        <v>1491</v>
      </c>
      <c r="J34" s="133" t="s">
        <v>2018</v>
      </c>
      <c r="K34" s="133" t="s">
        <v>2019</v>
      </c>
      <c r="L34" s="133" t="s">
        <v>2018</v>
      </c>
      <c r="M34" s="133" t="s">
        <v>2020</v>
      </c>
      <c r="N34" s="133" t="s">
        <v>2021</v>
      </c>
      <c r="O34" s="133" t="s">
        <v>367</v>
      </c>
      <c r="P34" s="133" t="s">
        <v>2022</v>
      </c>
      <c r="Q34" s="133" t="s">
        <v>1496</v>
      </c>
      <c r="T34" s="133" t="s">
        <v>1952</v>
      </c>
      <c r="U34" s="133" t="s">
        <v>215</v>
      </c>
      <c r="AF34" s="133" t="s">
        <v>1953</v>
      </c>
      <c r="AG34" s="133" t="s">
        <v>1953</v>
      </c>
      <c r="AK34" s="133" t="s">
        <v>1954</v>
      </c>
      <c r="AM34" s="133" t="s">
        <v>1955</v>
      </c>
      <c r="AN34" s="133" t="s">
        <v>1956</v>
      </c>
      <c r="AO34" s="133" t="s">
        <v>106</v>
      </c>
      <c r="AQ34" s="133" t="s">
        <v>1957</v>
      </c>
      <c r="AS34" s="133" t="s">
        <v>172</v>
      </c>
      <c r="AU34" s="133" t="s">
        <v>172</v>
      </c>
      <c r="AW34" s="133" t="s">
        <v>172</v>
      </c>
      <c r="AX34" s="133" t="s">
        <v>172</v>
      </c>
      <c r="AY34" s="133" t="s">
        <v>2023</v>
      </c>
      <c r="AZ34" s="134"/>
      <c r="BA34" s="134" t="s">
        <v>2023</v>
      </c>
      <c r="BB34" s="134" t="s">
        <v>2024</v>
      </c>
      <c r="BC34" s="135">
        <v>11</v>
      </c>
      <c r="BD34" s="135">
        <v>31</v>
      </c>
      <c r="BE34" s="135" t="s">
        <v>2025</v>
      </c>
      <c r="BF34" s="134"/>
      <c r="BG34" s="134" t="s">
        <v>172</v>
      </c>
      <c r="BH34" s="133" t="s">
        <v>2026</v>
      </c>
      <c r="BI34" s="133">
        <v>10412.663039999999</v>
      </c>
      <c r="BJ34" s="136" t="s">
        <v>1478</v>
      </c>
      <c r="BX34" s="133" t="s">
        <v>172</v>
      </c>
      <c r="BY34" s="133" t="s">
        <v>172</v>
      </c>
      <c r="BZ34" s="133" t="s">
        <v>172</v>
      </c>
      <c r="CA34" s="133" t="s">
        <v>2025</v>
      </c>
      <c r="CB34" s="134" t="s">
        <v>1479</v>
      </c>
      <c r="CC34" s="134"/>
      <c r="CD34" s="133" t="s">
        <v>2027</v>
      </c>
      <c r="CE34" s="133" t="s">
        <v>2028</v>
      </c>
      <c r="CF34" s="133" t="s">
        <v>2029</v>
      </c>
      <c r="CH34" s="136"/>
      <c r="CI34" s="136"/>
      <c r="CJ34" s="136"/>
      <c r="CN34" s="135"/>
      <c r="CO34" s="136"/>
      <c r="CP34" s="136" t="s">
        <v>240</v>
      </c>
      <c r="CR34" s="136"/>
      <c r="CS34" s="136" t="s">
        <v>240</v>
      </c>
      <c r="CW34" s="133" t="s">
        <v>2030</v>
      </c>
      <c r="CX34" s="133" t="s">
        <v>2031</v>
      </c>
      <c r="CY34" s="133" t="s">
        <v>241</v>
      </c>
    </row>
    <row r="35" spans="1:103" ht="30" customHeight="1" x14ac:dyDescent="0.3">
      <c r="A35" s="133" t="s">
        <v>515</v>
      </c>
      <c r="B35" s="133" t="s">
        <v>2032</v>
      </c>
      <c r="C35" s="133" t="s">
        <v>1458</v>
      </c>
      <c r="D35" s="133" t="s">
        <v>1458</v>
      </c>
      <c r="E35" s="133" t="s">
        <v>1459</v>
      </c>
      <c r="F35" s="133" t="s">
        <v>1488</v>
      </c>
      <c r="G35" s="133" t="s">
        <v>1489</v>
      </c>
      <c r="H35" s="133" t="s">
        <v>1490</v>
      </c>
      <c r="I35" s="133" t="s">
        <v>1491</v>
      </c>
      <c r="J35" s="133" t="s">
        <v>2033</v>
      </c>
      <c r="K35" s="133" t="s">
        <v>2034</v>
      </c>
      <c r="L35" s="133" t="s">
        <v>2033</v>
      </c>
      <c r="M35" s="133" t="s">
        <v>2035</v>
      </c>
      <c r="N35" s="133" t="s">
        <v>2036</v>
      </c>
      <c r="O35" s="133" t="s">
        <v>515</v>
      </c>
      <c r="P35" s="133" t="s">
        <v>2037</v>
      </c>
      <c r="Q35" s="133" t="s">
        <v>1588</v>
      </c>
      <c r="T35" s="133" t="s">
        <v>1521</v>
      </c>
      <c r="U35" s="133" t="s">
        <v>183</v>
      </c>
      <c r="AF35" s="133" t="s">
        <v>2038</v>
      </c>
      <c r="AG35" s="133" t="s">
        <v>2038</v>
      </c>
      <c r="AK35" s="133" t="s">
        <v>2039</v>
      </c>
      <c r="AS35" s="133" t="s">
        <v>240</v>
      </c>
      <c r="AU35" s="133" t="s">
        <v>172</v>
      </c>
      <c r="AV35" s="133" t="s">
        <v>2040</v>
      </c>
      <c r="AW35" s="133" t="s">
        <v>172</v>
      </c>
      <c r="AX35" s="133" t="s">
        <v>172</v>
      </c>
      <c r="AY35" s="133" t="s">
        <v>2041</v>
      </c>
      <c r="AZ35" s="134"/>
      <c r="BA35" s="134" t="s">
        <v>2041</v>
      </c>
      <c r="BB35" s="134" t="s">
        <v>1978</v>
      </c>
      <c r="BC35" s="135">
        <v>11</v>
      </c>
      <c r="BD35" s="135">
        <v>30</v>
      </c>
      <c r="BE35" s="135" t="s">
        <v>2040</v>
      </c>
      <c r="BF35" s="134"/>
      <c r="BG35" s="134" t="s">
        <v>172</v>
      </c>
      <c r="BH35" s="133" t="s">
        <v>2042</v>
      </c>
      <c r="BI35" s="133">
        <v>3651.3640800000003</v>
      </c>
      <c r="BJ35" s="136" t="s">
        <v>1478</v>
      </c>
      <c r="BX35" s="133" t="s">
        <v>172</v>
      </c>
      <c r="BY35" s="133" t="s">
        <v>172</v>
      </c>
      <c r="BZ35" s="133" t="s">
        <v>172</v>
      </c>
      <c r="CA35" s="133" t="s">
        <v>2040</v>
      </c>
      <c r="CB35" s="134" t="s">
        <v>1479</v>
      </c>
      <c r="CC35" s="134"/>
      <c r="CD35" s="133" t="s">
        <v>2043</v>
      </c>
      <c r="CE35" s="133" t="s">
        <v>2044</v>
      </c>
      <c r="CF35" s="133" t="s">
        <v>2045</v>
      </c>
      <c r="CH35" s="136"/>
      <c r="CI35" s="136"/>
      <c r="CJ35" s="136"/>
      <c r="CN35" s="135"/>
      <c r="CO35" s="136"/>
      <c r="CP35" s="136" t="s">
        <v>240</v>
      </c>
      <c r="CR35" s="136"/>
      <c r="CS35" s="136" t="s">
        <v>240</v>
      </c>
      <c r="CW35" s="133" t="s">
        <v>2046</v>
      </c>
      <c r="CX35" s="133" t="s">
        <v>2047</v>
      </c>
      <c r="CY35" s="133" t="s">
        <v>1537</v>
      </c>
    </row>
    <row r="36" spans="1:103" ht="30" customHeight="1" x14ac:dyDescent="0.3">
      <c r="A36" s="133" t="s">
        <v>2048</v>
      </c>
      <c r="B36" s="133" t="s">
        <v>2049</v>
      </c>
      <c r="C36" s="133" t="s">
        <v>1458</v>
      </c>
      <c r="D36" s="133" t="s">
        <v>1458</v>
      </c>
      <c r="E36" s="133" t="s">
        <v>1459</v>
      </c>
      <c r="F36" s="133" t="s">
        <v>1488</v>
      </c>
      <c r="G36" s="133" t="s">
        <v>1489</v>
      </c>
      <c r="H36" s="133" t="s">
        <v>1560</v>
      </c>
      <c r="I36" s="133" t="s">
        <v>1561</v>
      </c>
      <c r="J36" s="133" t="s">
        <v>2050</v>
      </c>
      <c r="K36" s="133" t="s">
        <v>2051</v>
      </c>
      <c r="L36" s="133" t="s">
        <v>2050</v>
      </c>
      <c r="M36" s="133" t="s">
        <v>2052</v>
      </c>
      <c r="N36" s="133" t="s">
        <v>2053</v>
      </c>
      <c r="O36" s="133" t="s">
        <v>2048</v>
      </c>
      <c r="P36" s="133" t="s">
        <v>2050</v>
      </c>
      <c r="Q36" s="133" t="s">
        <v>1588</v>
      </c>
      <c r="T36" s="133" t="s">
        <v>1521</v>
      </c>
      <c r="U36" s="133" t="s">
        <v>183</v>
      </c>
      <c r="AF36" s="133" t="s">
        <v>2054</v>
      </c>
      <c r="AG36" s="133" t="s">
        <v>2054</v>
      </c>
      <c r="AK36" s="133" t="s">
        <v>2055</v>
      </c>
      <c r="AO36" s="133" t="s">
        <v>2056</v>
      </c>
      <c r="AQ36" s="133" t="s">
        <v>2057</v>
      </c>
      <c r="AS36" s="133" t="s">
        <v>172</v>
      </c>
      <c r="AU36" s="133" t="s">
        <v>172</v>
      </c>
      <c r="AW36" s="133" t="s">
        <v>172</v>
      </c>
      <c r="AX36" s="133" t="s">
        <v>172</v>
      </c>
      <c r="AY36" s="133" t="s">
        <v>2058</v>
      </c>
      <c r="AZ36" s="134"/>
      <c r="BA36" s="134" t="s">
        <v>2058</v>
      </c>
      <c r="BB36" s="134" t="s">
        <v>2059</v>
      </c>
      <c r="BC36" s="135">
        <v>11</v>
      </c>
      <c r="BD36" s="135">
        <v>31</v>
      </c>
      <c r="BE36" s="135" t="s">
        <v>2060</v>
      </c>
      <c r="BF36" s="134"/>
      <c r="BG36" s="134" t="s">
        <v>172</v>
      </c>
      <c r="BH36" s="133" t="s">
        <v>2061</v>
      </c>
      <c r="BI36" s="133">
        <v>14890.271759999998</v>
      </c>
      <c r="BJ36" s="136" t="s">
        <v>1478</v>
      </c>
      <c r="BX36" s="133" t="s">
        <v>172</v>
      </c>
      <c r="BY36" s="133" t="s">
        <v>240</v>
      </c>
      <c r="BZ36" s="133" t="s">
        <v>172</v>
      </c>
      <c r="CA36" s="133" t="s">
        <v>2060</v>
      </c>
      <c r="CB36" s="134" t="s">
        <v>1479</v>
      </c>
      <c r="CC36" s="134"/>
      <c r="CD36" s="133" t="s">
        <v>2062</v>
      </c>
      <c r="CE36" s="133" t="s">
        <v>2063</v>
      </c>
      <c r="CF36" s="133" t="s">
        <v>2064</v>
      </c>
      <c r="CH36" s="136"/>
      <c r="CI36" s="136"/>
      <c r="CJ36" s="136"/>
      <c r="CN36" s="135"/>
      <c r="CO36" s="136"/>
      <c r="CP36" s="136" t="s">
        <v>240</v>
      </c>
      <c r="CR36" s="136"/>
      <c r="CS36" s="136" t="s">
        <v>240</v>
      </c>
      <c r="CW36" s="133" t="s">
        <v>2065</v>
      </c>
      <c r="CX36" s="133" t="s">
        <v>2066</v>
      </c>
      <c r="CY36" s="133" t="s">
        <v>2067</v>
      </c>
    </row>
    <row r="37" spans="1:103" ht="30" customHeight="1" x14ac:dyDescent="0.3">
      <c r="A37" s="133" t="s">
        <v>385</v>
      </c>
      <c r="B37" s="133" t="s">
        <v>2068</v>
      </c>
      <c r="C37" s="133" t="s">
        <v>1458</v>
      </c>
      <c r="D37" s="133" t="s">
        <v>1458</v>
      </c>
      <c r="E37" s="133" t="s">
        <v>1459</v>
      </c>
      <c r="F37" s="133" t="s">
        <v>1488</v>
      </c>
      <c r="G37" s="133" t="s">
        <v>1489</v>
      </c>
      <c r="H37" s="133" t="s">
        <v>1560</v>
      </c>
      <c r="I37" s="133" t="s">
        <v>1561</v>
      </c>
      <c r="J37" s="133" t="s">
        <v>2069</v>
      </c>
      <c r="K37" s="133" t="s">
        <v>2070</v>
      </c>
      <c r="L37" s="133" t="s">
        <v>2069</v>
      </c>
      <c r="M37" s="133" t="s">
        <v>2071</v>
      </c>
      <c r="N37" s="133" t="s">
        <v>2072</v>
      </c>
      <c r="O37" s="133" t="s">
        <v>385</v>
      </c>
      <c r="P37" s="133" t="s">
        <v>386</v>
      </c>
      <c r="Q37" s="133" t="s">
        <v>1588</v>
      </c>
      <c r="T37" s="133" t="s">
        <v>1521</v>
      </c>
      <c r="U37" s="133" t="s">
        <v>183</v>
      </c>
      <c r="AF37" s="133" t="s">
        <v>2073</v>
      </c>
      <c r="AG37" s="133" t="s">
        <v>2073</v>
      </c>
      <c r="AK37" s="133" t="s">
        <v>2074</v>
      </c>
      <c r="AM37" s="133" t="s">
        <v>2075</v>
      </c>
      <c r="AN37" s="133" t="s">
        <v>2076</v>
      </c>
      <c r="AO37" s="133" t="s">
        <v>106</v>
      </c>
      <c r="AQ37" s="133" t="s">
        <v>2077</v>
      </c>
      <c r="AS37" s="133" t="s">
        <v>172</v>
      </c>
      <c r="AU37" s="133" t="s">
        <v>172</v>
      </c>
      <c r="AW37" s="133" t="s">
        <v>172</v>
      </c>
      <c r="AX37" s="133" t="s">
        <v>172</v>
      </c>
      <c r="AY37" s="133" t="s">
        <v>2078</v>
      </c>
      <c r="AZ37" s="134"/>
      <c r="BA37" s="134" t="s">
        <v>2078</v>
      </c>
      <c r="BB37" s="134" t="s">
        <v>2079</v>
      </c>
      <c r="BC37" s="135">
        <v>11</v>
      </c>
      <c r="BD37" s="135">
        <v>31</v>
      </c>
      <c r="BE37" s="135" t="s">
        <v>2080</v>
      </c>
      <c r="BF37" s="134"/>
      <c r="BG37" s="134" t="s">
        <v>172</v>
      </c>
      <c r="BH37" s="133" t="s">
        <v>2081</v>
      </c>
      <c r="BI37" s="133">
        <v>28304.260920000001</v>
      </c>
      <c r="BJ37" s="136" t="s">
        <v>1478</v>
      </c>
      <c r="BX37" s="133" t="s">
        <v>172</v>
      </c>
      <c r="BY37" s="133" t="s">
        <v>240</v>
      </c>
      <c r="BZ37" s="133" t="s">
        <v>172</v>
      </c>
      <c r="CA37" s="133" t="s">
        <v>2080</v>
      </c>
      <c r="CB37" s="134" t="s">
        <v>1479</v>
      </c>
      <c r="CC37" s="134"/>
      <c r="CD37" s="133" t="s">
        <v>2082</v>
      </c>
      <c r="CE37" s="133" t="s">
        <v>2083</v>
      </c>
      <c r="CF37" s="133" t="s">
        <v>2084</v>
      </c>
      <c r="CH37" s="136"/>
      <c r="CI37" s="136"/>
      <c r="CJ37" s="136"/>
      <c r="CN37" s="135"/>
      <c r="CO37" s="136"/>
      <c r="CP37" s="136" t="s">
        <v>240</v>
      </c>
      <c r="CR37" s="136"/>
      <c r="CS37" s="136" t="s">
        <v>240</v>
      </c>
      <c r="CW37" s="133" t="s">
        <v>2085</v>
      </c>
      <c r="CX37" s="133" t="s">
        <v>2086</v>
      </c>
      <c r="CY37" s="133" t="s">
        <v>1537</v>
      </c>
    </row>
    <row r="38" spans="1:103" ht="30" customHeight="1" x14ac:dyDescent="0.3">
      <c r="A38" s="133" t="s">
        <v>524</v>
      </c>
      <c r="B38" s="133" t="s">
        <v>2087</v>
      </c>
      <c r="C38" s="133" t="s">
        <v>1458</v>
      </c>
      <c r="D38" s="133" t="s">
        <v>1458</v>
      </c>
      <c r="E38" s="133" t="s">
        <v>1459</v>
      </c>
      <c r="F38" s="133" t="s">
        <v>1488</v>
      </c>
      <c r="G38" s="133" t="s">
        <v>1489</v>
      </c>
      <c r="H38" s="133" t="s">
        <v>1560</v>
      </c>
      <c r="I38" s="133" t="s">
        <v>1561</v>
      </c>
      <c r="J38" s="133" t="s">
        <v>2088</v>
      </c>
      <c r="K38" s="133" t="s">
        <v>2089</v>
      </c>
      <c r="L38" s="133" t="s">
        <v>2088</v>
      </c>
      <c r="M38" s="133" t="s">
        <v>2090</v>
      </c>
      <c r="N38" s="133" t="s">
        <v>2091</v>
      </c>
      <c r="O38" s="133" t="s">
        <v>524</v>
      </c>
      <c r="P38" s="133" t="s">
        <v>526</v>
      </c>
      <c r="Q38" s="133" t="s">
        <v>2092</v>
      </c>
      <c r="T38" s="133" t="s">
        <v>1521</v>
      </c>
      <c r="U38" s="133" t="s">
        <v>183</v>
      </c>
      <c r="AF38" s="133" t="s">
        <v>2093</v>
      </c>
      <c r="AG38" s="133" t="s">
        <v>2093</v>
      </c>
      <c r="AK38" s="133" t="s">
        <v>2094</v>
      </c>
      <c r="AO38" s="133" t="s">
        <v>2095</v>
      </c>
      <c r="AP38" s="133" t="s">
        <v>2096</v>
      </c>
      <c r="AQ38" s="133" t="s">
        <v>2097</v>
      </c>
      <c r="AS38" s="133" t="s">
        <v>172</v>
      </c>
      <c r="AU38" s="133" t="s">
        <v>172</v>
      </c>
      <c r="AW38" s="133" t="s">
        <v>240</v>
      </c>
      <c r="AX38" s="133" t="s">
        <v>172</v>
      </c>
      <c r="AY38" s="133" t="s">
        <v>2098</v>
      </c>
      <c r="AZ38" s="134"/>
      <c r="BA38" s="134" t="s">
        <v>2098</v>
      </c>
      <c r="BB38" s="134" t="s">
        <v>1504</v>
      </c>
      <c r="BC38" s="135">
        <v>11</v>
      </c>
      <c r="BD38" s="135">
        <v>31</v>
      </c>
      <c r="BE38" s="135" t="s">
        <v>2099</v>
      </c>
      <c r="BF38" s="134"/>
      <c r="BG38" s="134" t="s">
        <v>172</v>
      </c>
      <c r="BH38" s="133" t="s">
        <v>2100</v>
      </c>
      <c r="BI38" s="133">
        <v>6711.1387199999999</v>
      </c>
      <c r="BJ38" s="136" t="s">
        <v>1478</v>
      </c>
      <c r="BX38" s="133" t="s">
        <v>172</v>
      </c>
      <c r="BY38" s="133" t="s">
        <v>240</v>
      </c>
      <c r="BZ38" s="133" t="s">
        <v>172</v>
      </c>
      <c r="CA38" s="133" t="s">
        <v>2099</v>
      </c>
      <c r="CB38" s="134" t="s">
        <v>1479</v>
      </c>
      <c r="CC38" s="134"/>
      <c r="CD38" s="133" t="s">
        <v>2101</v>
      </c>
      <c r="CE38" s="133" t="s">
        <v>2102</v>
      </c>
      <c r="CF38" s="133" t="s">
        <v>2103</v>
      </c>
      <c r="CH38" s="136"/>
      <c r="CI38" s="136"/>
      <c r="CJ38" s="136"/>
      <c r="CN38" s="135"/>
      <c r="CO38" s="136"/>
      <c r="CP38" s="136" t="s">
        <v>240</v>
      </c>
      <c r="CR38" s="136"/>
      <c r="CS38" s="136" t="s">
        <v>240</v>
      </c>
      <c r="CW38" s="133" t="s">
        <v>2104</v>
      </c>
      <c r="CX38" s="133" t="s">
        <v>2105</v>
      </c>
      <c r="CY38" s="133" t="s">
        <v>2106</v>
      </c>
    </row>
    <row r="39" spans="1:103" ht="30" customHeight="1" x14ac:dyDescent="0.3">
      <c r="A39" s="133" t="s">
        <v>436</v>
      </c>
      <c r="B39" s="133" t="s">
        <v>2107</v>
      </c>
      <c r="C39" s="133" t="s">
        <v>1458</v>
      </c>
      <c r="D39" s="133" t="s">
        <v>1458</v>
      </c>
      <c r="E39" s="133" t="s">
        <v>1459</v>
      </c>
      <c r="F39" s="133" t="s">
        <v>1488</v>
      </c>
      <c r="G39" s="133" t="s">
        <v>1489</v>
      </c>
      <c r="H39" s="133" t="s">
        <v>1490</v>
      </c>
      <c r="I39" s="133" t="s">
        <v>1491</v>
      </c>
      <c r="J39" s="133" t="s">
        <v>2108</v>
      </c>
      <c r="K39" s="133" t="s">
        <v>2109</v>
      </c>
      <c r="L39" s="133" t="s">
        <v>2108</v>
      </c>
      <c r="M39" s="133" t="s">
        <v>2110</v>
      </c>
      <c r="N39" s="133" t="s">
        <v>2111</v>
      </c>
      <c r="O39" s="133" t="s">
        <v>436</v>
      </c>
      <c r="P39" s="133" t="s">
        <v>2112</v>
      </c>
      <c r="Q39" s="133" t="s">
        <v>1496</v>
      </c>
      <c r="T39" s="133" t="s">
        <v>1521</v>
      </c>
      <c r="U39" s="133" t="s">
        <v>183</v>
      </c>
      <c r="AF39" s="133" t="s">
        <v>2113</v>
      </c>
      <c r="AG39" s="133" t="s">
        <v>2113</v>
      </c>
      <c r="AK39" s="133" t="s">
        <v>2114</v>
      </c>
      <c r="AM39" s="133" t="s">
        <v>2115</v>
      </c>
      <c r="AN39" s="133" t="s">
        <v>1752</v>
      </c>
      <c r="AO39" s="133" t="s">
        <v>106</v>
      </c>
      <c r="AQ39" s="133" t="s">
        <v>2116</v>
      </c>
      <c r="AS39" s="133" t="s">
        <v>172</v>
      </c>
      <c r="AU39" s="133" t="s">
        <v>172</v>
      </c>
      <c r="AW39" s="133" t="s">
        <v>172</v>
      </c>
      <c r="AX39" s="133" t="s">
        <v>172</v>
      </c>
      <c r="AY39" s="133" t="s">
        <v>2117</v>
      </c>
      <c r="AZ39" s="134"/>
      <c r="BA39" s="134" t="s">
        <v>2117</v>
      </c>
      <c r="BB39" s="134" t="s">
        <v>2118</v>
      </c>
      <c r="BC39" s="135">
        <v>0</v>
      </c>
      <c r="BD39" s="135">
        <v>0</v>
      </c>
      <c r="BE39" s="135" t="s">
        <v>2119</v>
      </c>
      <c r="BF39" s="134"/>
      <c r="BG39" s="134" t="s">
        <v>172</v>
      </c>
      <c r="BH39" s="133" t="s">
        <v>2120</v>
      </c>
      <c r="BI39" s="133">
        <v>6350.3294400000004</v>
      </c>
      <c r="BJ39" s="136" t="s">
        <v>1478</v>
      </c>
      <c r="BX39" s="133" t="s">
        <v>172</v>
      </c>
      <c r="BY39" s="133" t="s">
        <v>172</v>
      </c>
      <c r="BZ39" s="133" t="s">
        <v>172</v>
      </c>
      <c r="CA39" s="133" t="s">
        <v>2119</v>
      </c>
      <c r="CB39" s="134" t="s">
        <v>1479</v>
      </c>
      <c r="CC39" s="134"/>
      <c r="CD39" s="133" t="s">
        <v>2121</v>
      </c>
      <c r="CE39" s="133" t="s">
        <v>2122</v>
      </c>
      <c r="CF39" s="133" t="s">
        <v>2123</v>
      </c>
      <c r="CH39" s="136"/>
      <c r="CI39" s="136">
        <v>0</v>
      </c>
      <c r="CJ39" s="136"/>
      <c r="CN39" s="135"/>
      <c r="CO39" s="136"/>
      <c r="CP39" s="136" t="s">
        <v>240</v>
      </c>
      <c r="CR39" s="136"/>
      <c r="CS39" s="136" t="s">
        <v>240</v>
      </c>
      <c r="CW39" s="133" t="s">
        <v>2124</v>
      </c>
      <c r="CX39" s="133" t="s">
        <v>2125</v>
      </c>
      <c r="CY39" s="133" t="s">
        <v>1537</v>
      </c>
    </row>
    <row r="40" spans="1:103" ht="30" customHeight="1" x14ac:dyDescent="0.3">
      <c r="A40" s="133" t="s">
        <v>2126</v>
      </c>
      <c r="B40" s="133" t="s">
        <v>2127</v>
      </c>
      <c r="C40" s="133" t="s">
        <v>1458</v>
      </c>
      <c r="D40" s="133" t="s">
        <v>1458</v>
      </c>
      <c r="E40" s="133" t="s">
        <v>1459</v>
      </c>
      <c r="F40" s="133" t="s">
        <v>1488</v>
      </c>
      <c r="G40" s="133" t="s">
        <v>1489</v>
      </c>
      <c r="H40" s="133" t="s">
        <v>1490</v>
      </c>
      <c r="I40" s="133" t="s">
        <v>1491</v>
      </c>
      <c r="J40" s="133" t="s">
        <v>2128</v>
      </c>
      <c r="K40" s="133" t="s">
        <v>2129</v>
      </c>
      <c r="L40" s="133" t="s">
        <v>2128</v>
      </c>
      <c r="M40" s="133" t="s">
        <v>2130</v>
      </c>
      <c r="N40" s="133" t="s">
        <v>2128</v>
      </c>
      <c r="O40" s="133" t="s">
        <v>2126</v>
      </c>
      <c r="P40" s="133" t="s">
        <v>2131</v>
      </c>
      <c r="Q40" s="133" t="s">
        <v>1643</v>
      </c>
      <c r="T40" s="133" t="s">
        <v>1521</v>
      </c>
      <c r="U40" s="133" t="s">
        <v>183</v>
      </c>
      <c r="AF40" s="133" t="s">
        <v>2132</v>
      </c>
      <c r="AG40" s="133" t="s">
        <v>2132</v>
      </c>
      <c r="AK40" s="133" t="s">
        <v>2133</v>
      </c>
      <c r="AM40" s="133" t="s">
        <v>2134</v>
      </c>
      <c r="AN40" s="133" t="s">
        <v>2135</v>
      </c>
      <c r="AO40" s="133" t="s">
        <v>1720</v>
      </c>
      <c r="AQ40" s="133" t="s">
        <v>2136</v>
      </c>
      <c r="AS40" s="133" t="s">
        <v>172</v>
      </c>
      <c r="AU40" s="133" t="s">
        <v>172</v>
      </c>
      <c r="AW40" s="133" t="s">
        <v>172</v>
      </c>
      <c r="AX40" s="133" t="s">
        <v>172</v>
      </c>
      <c r="AY40" s="133" t="s">
        <v>2137</v>
      </c>
      <c r="AZ40" s="134"/>
      <c r="BA40" s="134" t="s">
        <v>2137</v>
      </c>
      <c r="BB40" s="134" t="s">
        <v>1475</v>
      </c>
      <c r="BC40" s="135">
        <v>11</v>
      </c>
      <c r="BD40" s="135">
        <v>30</v>
      </c>
      <c r="BE40" s="135" t="s">
        <v>2138</v>
      </c>
      <c r="BF40" s="134"/>
      <c r="BG40" s="134" t="s">
        <v>172</v>
      </c>
      <c r="BH40" s="133" t="s">
        <v>2139</v>
      </c>
      <c r="BI40" s="133">
        <v>23457.554640000002</v>
      </c>
      <c r="BJ40" s="136" t="s">
        <v>1478</v>
      </c>
      <c r="BX40" s="133" t="s">
        <v>172</v>
      </c>
      <c r="BY40" s="133" t="s">
        <v>172</v>
      </c>
      <c r="BZ40" s="133" t="s">
        <v>172</v>
      </c>
      <c r="CA40" s="133" t="s">
        <v>2138</v>
      </c>
      <c r="CB40" s="134" t="s">
        <v>1479</v>
      </c>
      <c r="CC40" s="134"/>
      <c r="CD40" s="133" t="s">
        <v>2140</v>
      </c>
      <c r="CE40" s="133" t="s">
        <v>2141</v>
      </c>
      <c r="CF40" s="133" t="s">
        <v>2142</v>
      </c>
      <c r="CH40" s="136"/>
      <c r="CI40" s="136"/>
      <c r="CJ40" s="136"/>
      <c r="CN40" s="135"/>
      <c r="CO40" s="136"/>
      <c r="CP40" s="136" t="s">
        <v>240</v>
      </c>
      <c r="CR40" s="136"/>
      <c r="CS40" s="136" t="s">
        <v>240</v>
      </c>
      <c r="CW40" s="133" t="s">
        <v>2124</v>
      </c>
      <c r="CX40" s="133" t="s">
        <v>2143</v>
      </c>
      <c r="CY40" s="133" t="s">
        <v>1485</v>
      </c>
    </row>
    <row r="41" spans="1:103" ht="30" customHeight="1" x14ac:dyDescent="0.3">
      <c r="A41" s="133" t="s">
        <v>2144</v>
      </c>
      <c r="B41" s="133" t="s">
        <v>2145</v>
      </c>
      <c r="C41" s="133" t="s">
        <v>1458</v>
      </c>
      <c r="D41" s="133" t="s">
        <v>1458</v>
      </c>
      <c r="E41" s="133" t="s">
        <v>1459</v>
      </c>
      <c r="F41" s="133" t="s">
        <v>1488</v>
      </c>
      <c r="G41" s="133" t="s">
        <v>1489</v>
      </c>
      <c r="H41" s="133" t="s">
        <v>1596</v>
      </c>
      <c r="I41" s="133" t="s">
        <v>1597</v>
      </c>
      <c r="J41" s="133" t="s">
        <v>2146</v>
      </c>
      <c r="K41" s="133" t="s">
        <v>2147</v>
      </c>
      <c r="L41" s="133" t="s">
        <v>2146</v>
      </c>
      <c r="M41" s="133" t="s">
        <v>2130</v>
      </c>
      <c r="N41" s="133" t="s">
        <v>2128</v>
      </c>
      <c r="O41" s="133" t="s">
        <v>2144</v>
      </c>
      <c r="P41" s="133" t="s">
        <v>2148</v>
      </c>
      <c r="Q41" s="133" t="s">
        <v>1588</v>
      </c>
      <c r="T41" s="133" t="s">
        <v>1521</v>
      </c>
      <c r="U41" s="133" t="s">
        <v>183</v>
      </c>
      <c r="AF41" s="133" t="s">
        <v>1602</v>
      </c>
      <c r="AG41" s="133" t="s">
        <v>1602</v>
      </c>
      <c r="AS41" s="133" t="s">
        <v>172</v>
      </c>
      <c r="AU41" s="133" t="s">
        <v>172</v>
      </c>
      <c r="AW41" s="133" t="s">
        <v>172</v>
      </c>
      <c r="AX41" s="133" t="s">
        <v>172</v>
      </c>
      <c r="AY41" s="133" t="s">
        <v>2149</v>
      </c>
      <c r="AZ41" s="134"/>
      <c r="BA41" s="134" t="s">
        <v>2149</v>
      </c>
      <c r="BB41" s="134" t="s">
        <v>1604</v>
      </c>
      <c r="BC41" s="135">
        <v>11</v>
      </c>
      <c r="BD41" s="135">
        <v>30</v>
      </c>
      <c r="BE41" s="135" t="s">
        <v>2150</v>
      </c>
      <c r="BF41" s="134"/>
      <c r="BG41" s="134" t="s">
        <v>172</v>
      </c>
      <c r="BH41" s="133" t="s">
        <v>2151</v>
      </c>
      <c r="BI41" s="133">
        <v>96.337799999999987</v>
      </c>
      <c r="BJ41" s="136" t="s">
        <v>1478</v>
      </c>
      <c r="BX41" s="133" t="s">
        <v>172</v>
      </c>
      <c r="BY41" s="133" t="s">
        <v>240</v>
      </c>
      <c r="BZ41" s="133" t="s">
        <v>172</v>
      </c>
      <c r="CA41" s="133" t="s">
        <v>2150</v>
      </c>
      <c r="CB41" s="134" t="s">
        <v>1479</v>
      </c>
      <c r="CC41" s="134"/>
      <c r="CD41" s="133" t="s">
        <v>2152</v>
      </c>
      <c r="CE41" s="133" t="s">
        <v>2153</v>
      </c>
      <c r="CF41" s="133" t="s">
        <v>2154</v>
      </c>
      <c r="CH41" s="136"/>
      <c r="CI41" s="136"/>
      <c r="CJ41" s="136"/>
      <c r="CN41" s="135"/>
      <c r="CO41" s="136"/>
      <c r="CP41" s="136" t="s">
        <v>240</v>
      </c>
      <c r="CR41" s="136"/>
      <c r="CS41" s="136" t="s">
        <v>240</v>
      </c>
      <c r="CW41" s="133" t="s">
        <v>2124</v>
      </c>
      <c r="CX41" s="133" t="s">
        <v>2155</v>
      </c>
      <c r="CY41" s="133" t="s">
        <v>2156</v>
      </c>
    </row>
    <row r="42" spans="1:103" ht="30" customHeight="1" x14ac:dyDescent="0.3">
      <c r="A42" s="133" t="s">
        <v>141</v>
      </c>
      <c r="B42" s="133" t="s">
        <v>2157</v>
      </c>
      <c r="C42" s="133" t="s">
        <v>1458</v>
      </c>
      <c r="D42" s="133" t="s">
        <v>1458</v>
      </c>
      <c r="E42" s="133" t="s">
        <v>1459</v>
      </c>
      <c r="F42" s="133" t="s">
        <v>1695</v>
      </c>
      <c r="G42" s="133" t="s">
        <v>1696</v>
      </c>
      <c r="H42" s="133" t="s">
        <v>1695</v>
      </c>
      <c r="I42" s="133" t="s">
        <v>1696</v>
      </c>
      <c r="J42" s="133" t="s">
        <v>2158</v>
      </c>
      <c r="K42" s="133" t="s">
        <v>2159</v>
      </c>
      <c r="L42" s="133" t="s">
        <v>2158</v>
      </c>
      <c r="M42" s="133" t="s">
        <v>2160</v>
      </c>
      <c r="N42" s="133" t="s">
        <v>2161</v>
      </c>
      <c r="O42" s="133" t="s">
        <v>141</v>
      </c>
      <c r="P42" s="133" t="s">
        <v>2162</v>
      </c>
      <c r="Q42" s="133" t="s">
        <v>1496</v>
      </c>
      <c r="T42" s="133" t="s">
        <v>1521</v>
      </c>
      <c r="U42" s="133" t="s">
        <v>183</v>
      </c>
      <c r="AF42" s="133" t="s">
        <v>1544</v>
      </c>
      <c r="AG42" s="133" t="s">
        <v>1544</v>
      </c>
      <c r="AK42" s="133" t="s">
        <v>1545</v>
      </c>
      <c r="AM42" s="133" t="s">
        <v>1546</v>
      </c>
      <c r="AN42" s="133" t="s">
        <v>1547</v>
      </c>
      <c r="AO42" s="133" t="s">
        <v>1548</v>
      </c>
      <c r="AQ42" s="133" t="s">
        <v>361</v>
      </c>
      <c r="AS42" s="133" t="s">
        <v>172</v>
      </c>
      <c r="AU42" s="133" t="s">
        <v>172</v>
      </c>
      <c r="AW42" s="133" t="s">
        <v>172</v>
      </c>
      <c r="AX42" s="133" t="s">
        <v>172</v>
      </c>
      <c r="AY42" s="133" t="s">
        <v>1549</v>
      </c>
      <c r="AZ42" s="134"/>
      <c r="BA42" s="134" t="s">
        <v>1549</v>
      </c>
      <c r="BB42" s="134" t="s">
        <v>1550</v>
      </c>
      <c r="BC42" s="135">
        <v>3</v>
      </c>
      <c r="BD42" s="135">
        <v>21</v>
      </c>
      <c r="BE42" s="135" t="s">
        <v>1551</v>
      </c>
      <c r="BF42" s="134"/>
      <c r="BG42" s="134" t="s">
        <v>172</v>
      </c>
      <c r="BH42" s="133" t="s">
        <v>2163</v>
      </c>
      <c r="BI42" s="133">
        <v>37370.23992</v>
      </c>
      <c r="BJ42" s="136" t="s">
        <v>1478</v>
      </c>
      <c r="BX42" s="133" t="s">
        <v>172</v>
      </c>
      <c r="BY42" s="133" t="s">
        <v>240</v>
      </c>
      <c r="BZ42" s="133" t="s">
        <v>172</v>
      </c>
      <c r="CA42" s="133" t="s">
        <v>1551</v>
      </c>
      <c r="CB42" s="134" t="s">
        <v>1479</v>
      </c>
      <c r="CC42" s="134"/>
      <c r="CD42" s="133" t="s">
        <v>2164</v>
      </c>
      <c r="CE42" s="133" t="s">
        <v>2165</v>
      </c>
      <c r="CF42" s="133" t="s">
        <v>2166</v>
      </c>
      <c r="CH42" s="136"/>
      <c r="CI42" s="136">
        <v>0</v>
      </c>
      <c r="CJ42" s="136"/>
      <c r="CN42" s="135"/>
      <c r="CO42" s="136"/>
      <c r="CP42" s="136" t="s">
        <v>240</v>
      </c>
      <c r="CR42" s="136"/>
      <c r="CS42" s="136" t="s">
        <v>240</v>
      </c>
      <c r="CW42" s="133" t="s">
        <v>2167</v>
      </c>
      <c r="CX42" s="133" t="s">
        <v>2168</v>
      </c>
      <c r="CY42" s="133" t="s">
        <v>1537</v>
      </c>
    </row>
    <row r="43" spans="1:103" ht="30" customHeight="1" x14ac:dyDescent="0.3">
      <c r="A43" s="133" t="s">
        <v>141</v>
      </c>
      <c r="B43" s="133" t="s">
        <v>2169</v>
      </c>
      <c r="C43" s="133" t="s">
        <v>1458</v>
      </c>
      <c r="D43" s="133" t="s">
        <v>1458</v>
      </c>
      <c r="E43" s="133" t="s">
        <v>1459</v>
      </c>
      <c r="F43" s="133" t="s">
        <v>1488</v>
      </c>
      <c r="G43" s="133" t="s">
        <v>1489</v>
      </c>
      <c r="H43" s="133" t="s">
        <v>1490</v>
      </c>
      <c r="I43" s="133" t="s">
        <v>1491</v>
      </c>
      <c r="J43" s="133" t="s">
        <v>2170</v>
      </c>
      <c r="K43" s="133" t="s">
        <v>2171</v>
      </c>
      <c r="L43" s="133" t="s">
        <v>2170</v>
      </c>
      <c r="M43" s="133" t="s">
        <v>2160</v>
      </c>
      <c r="N43" s="133" t="s">
        <v>2161</v>
      </c>
      <c r="O43" s="133" t="s">
        <v>141</v>
      </c>
      <c r="P43" s="133" t="s">
        <v>2162</v>
      </c>
      <c r="Q43" s="133" t="s">
        <v>1496</v>
      </c>
      <c r="T43" s="133" t="s">
        <v>1521</v>
      </c>
      <c r="U43" s="133" t="s">
        <v>183</v>
      </c>
      <c r="AF43" s="133" t="s">
        <v>1544</v>
      </c>
      <c r="AG43" s="133" t="s">
        <v>1544</v>
      </c>
      <c r="AK43" s="133" t="s">
        <v>1545</v>
      </c>
      <c r="AM43" s="133" t="s">
        <v>1546</v>
      </c>
      <c r="AN43" s="133" t="s">
        <v>1547</v>
      </c>
      <c r="AO43" s="133" t="s">
        <v>1548</v>
      </c>
      <c r="AQ43" s="133" t="s">
        <v>361</v>
      </c>
      <c r="AS43" s="133" t="s">
        <v>172</v>
      </c>
      <c r="AU43" s="133" t="s">
        <v>172</v>
      </c>
      <c r="AW43" s="133" t="s">
        <v>172</v>
      </c>
      <c r="AX43" s="133" t="s">
        <v>172</v>
      </c>
      <c r="AY43" s="133" t="s">
        <v>1549</v>
      </c>
      <c r="AZ43" s="134"/>
      <c r="BA43" s="134" t="s">
        <v>1549</v>
      </c>
      <c r="BB43" s="134" t="s">
        <v>1550</v>
      </c>
      <c r="BC43" s="135">
        <v>3</v>
      </c>
      <c r="BD43" s="135">
        <v>21</v>
      </c>
      <c r="BE43" s="135" t="s">
        <v>1551</v>
      </c>
      <c r="BF43" s="134"/>
      <c r="BG43" s="134" t="s">
        <v>172</v>
      </c>
      <c r="BH43" s="133" t="s">
        <v>2163</v>
      </c>
      <c r="BI43" s="133">
        <v>37370.23992</v>
      </c>
      <c r="BJ43" s="136" t="s">
        <v>1478</v>
      </c>
      <c r="BX43" s="133" t="s">
        <v>172</v>
      </c>
      <c r="BY43" s="133" t="s">
        <v>172</v>
      </c>
      <c r="BZ43" s="133" t="s">
        <v>172</v>
      </c>
      <c r="CA43" s="133" t="s">
        <v>1551</v>
      </c>
      <c r="CB43" s="134" t="s">
        <v>1479</v>
      </c>
      <c r="CC43" s="134"/>
      <c r="CD43" s="133" t="s">
        <v>2164</v>
      </c>
      <c r="CE43" s="133" t="s">
        <v>2165</v>
      </c>
      <c r="CF43" s="133" t="s">
        <v>2172</v>
      </c>
      <c r="CH43" s="136"/>
      <c r="CI43" s="136">
        <v>0</v>
      </c>
      <c r="CJ43" s="136"/>
      <c r="CN43" s="135"/>
      <c r="CO43" s="136"/>
      <c r="CP43" s="136" t="s">
        <v>240</v>
      </c>
      <c r="CR43" s="136"/>
      <c r="CS43" s="136" t="s">
        <v>240</v>
      </c>
      <c r="CW43" s="133" t="s">
        <v>2167</v>
      </c>
      <c r="CX43" s="133" t="s">
        <v>2173</v>
      </c>
      <c r="CY43" s="133" t="s">
        <v>1537</v>
      </c>
    </row>
    <row r="44" spans="1:103" ht="30" customHeight="1" x14ac:dyDescent="0.3">
      <c r="A44" s="133" t="s">
        <v>722</v>
      </c>
      <c r="B44" s="133" t="s">
        <v>2174</v>
      </c>
      <c r="C44" s="133" t="s">
        <v>1458</v>
      </c>
      <c r="D44" s="133" t="s">
        <v>1458</v>
      </c>
      <c r="E44" s="133" t="s">
        <v>1459</v>
      </c>
      <c r="F44" s="133" t="s">
        <v>1488</v>
      </c>
      <c r="G44" s="133" t="s">
        <v>1489</v>
      </c>
      <c r="H44" s="133" t="s">
        <v>723</v>
      </c>
      <c r="I44" s="133" t="s">
        <v>2175</v>
      </c>
      <c r="J44" s="133" t="s">
        <v>2176</v>
      </c>
      <c r="K44" s="133" t="s">
        <v>2177</v>
      </c>
      <c r="L44" s="133" t="s">
        <v>2176</v>
      </c>
      <c r="M44" s="133" t="s">
        <v>2178</v>
      </c>
      <c r="N44" s="133" t="s">
        <v>2176</v>
      </c>
      <c r="O44" s="133" t="s">
        <v>722</v>
      </c>
      <c r="P44" s="133" t="s">
        <v>2179</v>
      </c>
      <c r="Q44" s="133" t="s">
        <v>1588</v>
      </c>
      <c r="T44" s="133" t="s">
        <v>2180</v>
      </c>
      <c r="U44" s="133" t="s">
        <v>726</v>
      </c>
      <c r="AF44" s="133" t="s">
        <v>2181</v>
      </c>
      <c r="AG44" s="133" t="s">
        <v>2181</v>
      </c>
      <c r="AK44" s="133" t="s">
        <v>2182</v>
      </c>
      <c r="AO44" s="133" t="s">
        <v>1720</v>
      </c>
      <c r="AQ44" s="133" t="s">
        <v>2183</v>
      </c>
      <c r="AS44" s="133" t="s">
        <v>172</v>
      </c>
      <c r="AU44" s="133" t="s">
        <v>172</v>
      </c>
      <c r="AW44" s="133" t="s">
        <v>172</v>
      </c>
      <c r="AX44" s="133" t="s">
        <v>172</v>
      </c>
      <c r="AY44" s="133" t="s">
        <v>2184</v>
      </c>
      <c r="AZ44" s="134"/>
      <c r="BA44" s="134" t="s">
        <v>2184</v>
      </c>
      <c r="BB44" s="134"/>
      <c r="BC44" s="135"/>
      <c r="BD44" s="135"/>
      <c r="BE44" s="135"/>
      <c r="BF44" s="134"/>
      <c r="BG44" s="134" t="s">
        <v>172</v>
      </c>
      <c r="BH44" s="133" t="s">
        <v>2185</v>
      </c>
      <c r="BI44" s="133">
        <v>1103.74056</v>
      </c>
      <c r="BJ44" s="136" t="s">
        <v>1478</v>
      </c>
      <c r="BX44" s="133" t="s">
        <v>172</v>
      </c>
      <c r="BY44" s="133" t="s">
        <v>240</v>
      </c>
      <c r="BZ44" s="133" t="s">
        <v>172</v>
      </c>
      <c r="CB44" s="134"/>
      <c r="CC44" s="134"/>
      <c r="CD44" s="133" t="s">
        <v>2186</v>
      </c>
      <c r="CE44" s="133" t="s">
        <v>2187</v>
      </c>
      <c r="CF44" s="133" t="s">
        <v>2188</v>
      </c>
      <c r="CH44" s="136"/>
      <c r="CI44" s="136">
        <v>0</v>
      </c>
      <c r="CJ44" s="136"/>
      <c r="CN44" s="135"/>
      <c r="CO44" s="136"/>
      <c r="CP44" s="136" t="s">
        <v>240</v>
      </c>
      <c r="CR44" s="136"/>
      <c r="CS44" s="136" t="s">
        <v>240</v>
      </c>
      <c r="CW44" s="133" t="s">
        <v>2189</v>
      </c>
      <c r="CX44" s="133" t="s">
        <v>2190</v>
      </c>
      <c r="CY44" s="133" t="s">
        <v>2191</v>
      </c>
    </row>
    <row r="45" spans="1:103" ht="30" customHeight="1" x14ac:dyDescent="0.3">
      <c r="A45" s="133" t="s">
        <v>2192</v>
      </c>
      <c r="B45" s="133" t="s">
        <v>2193</v>
      </c>
      <c r="C45" s="133" t="s">
        <v>1458</v>
      </c>
      <c r="D45" s="133" t="s">
        <v>1458</v>
      </c>
      <c r="E45" s="133" t="s">
        <v>1459</v>
      </c>
      <c r="F45" s="133" t="s">
        <v>1485</v>
      </c>
      <c r="G45" s="133" t="s">
        <v>241</v>
      </c>
      <c r="H45" s="133" t="s">
        <v>1485</v>
      </c>
      <c r="I45" s="133" t="s">
        <v>241</v>
      </c>
      <c r="J45" s="133" t="s">
        <v>2194</v>
      </c>
      <c r="K45" s="133" t="s">
        <v>2195</v>
      </c>
      <c r="L45" s="133" t="s">
        <v>2194</v>
      </c>
      <c r="M45" s="133" t="s">
        <v>2196</v>
      </c>
      <c r="N45" s="133" t="s">
        <v>2197</v>
      </c>
      <c r="O45" s="133" t="s">
        <v>2192</v>
      </c>
      <c r="P45" s="133" t="s">
        <v>2198</v>
      </c>
      <c r="Q45" s="133" t="s">
        <v>2092</v>
      </c>
      <c r="T45" s="133" t="s">
        <v>1521</v>
      </c>
      <c r="U45" s="133" t="s">
        <v>183</v>
      </c>
      <c r="AF45" s="133" t="s">
        <v>2199</v>
      </c>
      <c r="AG45" s="133" t="s">
        <v>2199</v>
      </c>
      <c r="AS45" s="133" t="s">
        <v>240</v>
      </c>
      <c r="AU45" s="133" t="s">
        <v>172</v>
      </c>
      <c r="AW45" s="133" t="s">
        <v>172</v>
      </c>
      <c r="AX45" s="133" t="s">
        <v>172</v>
      </c>
      <c r="AY45" s="133" t="s">
        <v>2200</v>
      </c>
      <c r="AZ45" s="134"/>
      <c r="BA45" s="134" t="s">
        <v>2201</v>
      </c>
      <c r="BB45" s="134"/>
      <c r="BC45" s="135"/>
      <c r="BD45" s="135"/>
      <c r="BE45" s="135"/>
      <c r="BF45" s="134"/>
      <c r="BG45" s="134" t="s">
        <v>172</v>
      </c>
      <c r="BH45" s="133" t="s">
        <v>2202</v>
      </c>
      <c r="BI45" s="133">
        <v>423.67103999999995</v>
      </c>
      <c r="BJ45" s="136" t="s">
        <v>1478</v>
      </c>
      <c r="BX45" s="133" t="s">
        <v>172</v>
      </c>
      <c r="BY45" s="133" t="s">
        <v>240</v>
      </c>
      <c r="BZ45" s="133" t="s">
        <v>172</v>
      </c>
      <c r="CB45" s="134"/>
      <c r="CC45" s="134"/>
      <c r="CD45" s="133" t="s">
        <v>2203</v>
      </c>
      <c r="CE45" s="133" t="s">
        <v>2204</v>
      </c>
      <c r="CF45" s="133" t="s">
        <v>2205</v>
      </c>
      <c r="CH45" s="136"/>
      <c r="CI45" s="136"/>
      <c r="CJ45" s="136"/>
      <c r="CN45" s="135"/>
      <c r="CO45" s="136"/>
      <c r="CP45" s="136" t="s">
        <v>240</v>
      </c>
      <c r="CR45" s="136"/>
      <c r="CS45" s="136" t="s">
        <v>240</v>
      </c>
      <c r="CW45" s="133" t="s">
        <v>2206</v>
      </c>
      <c r="CX45" s="133" t="s">
        <v>2207</v>
      </c>
      <c r="CY45" s="133" t="s">
        <v>1537</v>
      </c>
    </row>
    <row r="46" spans="1:103" ht="30" customHeight="1" x14ac:dyDescent="0.3">
      <c r="A46" s="133" t="s">
        <v>187</v>
      </c>
      <c r="B46" s="133" t="s">
        <v>2208</v>
      </c>
      <c r="C46" s="133" t="s">
        <v>1458</v>
      </c>
      <c r="D46" s="133" t="s">
        <v>1458</v>
      </c>
      <c r="E46" s="133" t="s">
        <v>1459</v>
      </c>
      <c r="F46" s="133" t="s">
        <v>1488</v>
      </c>
      <c r="G46" s="133" t="s">
        <v>1489</v>
      </c>
      <c r="H46" s="133" t="s">
        <v>1490</v>
      </c>
      <c r="I46" s="133" t="s">
        <v>1491</v>
      </c>
      <c r="J46" s="133" t="s">
        <v>2209</v>
      </c>
      <c r="K46" s="133" t="s">
        <v>2210</v>
      </c>
      <c r="L46" s="133" t="s">
        <v>2209</v>
      </c>
      <c r="M46" s="133" t="s">
        <v>2211</v>
      </c>
      <c r="N46" s="133" t="s">
        <v>2212</v>
      </c>
      <c r="O46" s="133" t="s">
        <v>187</v>
      </c>
      <c r="P46" s="133" t="s">
        <v>2213</v>
      </c>
      <c r="Q46" s="133" t="s">
        <v>1588</v>
      </c>
      <c r="T46" s="133" t="s">
        <v>1521</v>
      </c>
      <c r="U46" s="133" t="s">
        <v>183</v>
      </c>
      <c r="AF46" s="133" t="s">
        <v>2214</v>
      </c>
      <c r="AG46" s="133" t="s">
        <v>2214</v>
      </c>
      <c r="AK46" s="133" t="s">
        <v>2215</v>
      </c>
      <c r="AM46" s="133" t="s">
        <v>2216</v>
      </c>
      <c r="AN46" s="133" t="s">
        <v>2217</v>
      </c>
      <c r="AO46" s="133" t="s">
        <v>2218</v>
      </c>
      <c r="AP46" s="133" t="s">
        <v>2219</v>
      </c>
      <c r="AQ46" s="133" t="s">
        <v>2220</v>
      </c>
      <c r="AS46" s="133" t="s">
        <v>240</v>
      </c>
      <c r="AU46" s="133" t="s">
        <v>172</v>
      </c>
      <c r="AV46" s="133" t="s">
        <v>2221</v>
      </c>
      <c r="AW46" s="133" t="s">
        <v>172</v>
      </c>
      <c r="AX46" s="133" t="s">
        <v>172</v>
      </c>
      <c r="AY46" s="133" t="s">
        <v>2222</v>
      </c>
      <c r="AZ46" s="134"/>
      <c r="BA46" s="134" t="s">
        <v>2222</v>
      </c>
      <c r="BB46" s="134" t="s">
        <v>2223</v>
      </c>
      <c r="BC46" s="135">
        <v>5</v>
      </c>
      <c r="BD46" s="135">
        <v>27</v>
      </c>
      <c r="BE46" s="135" t="s">
        <v>2221</v>
      </c>
      <c r="BF46" s="134"/>
      <c r="BG46" s="134" t="s">
        <v>172</v>
      </c>
      <c r="BH46" s="133" t="s">
        <v>2224</v>
      </c>
      <c r="BI46" s="133">
        <v>37728.465839999997</v>
      </c>
      <c r="BJ46" s="136" t="s">
        <v>1478</v>
      </c>
      <c r="BX46" s="133" t="s">
        <v>172</v>
      </c>
      <c r="BY46" s="133" t="s">
        <v>172</v>
      </c>
      <c r="BZ46" s="133" t="s">
        <v>172</v>
      </c>
      <c r="CA46" s="133" t="s">
        <v>2221</v>
      </c>
      <c r="CB46" s="134" t="s">
        <v>1479</v>
      </c>
      <c r="CC46" s="134"/>
      <c r="CD46" s="133" t="s">
        <v>2225</v>
      </c>
      <c r="CE46" s="133" t="s">
        <v>2226</v>
      </c>
      <c r="CF46" s="133" t="s">
        <v>2227</v>
      </c>
      <c r="CH46" s="136"/>
      <c r="CI46" s="136">
        <v>0</v>
      </c>
      <c r="CJ46" s="136"/>
      <c r="CN46" s="135"/>
      <c r="CO46" s="136"/>
      <c r="CP46" s="136" t="s">
        <v>240</v>
      </c>
      <c r="CR46" s="136"/>
      <c r="CS46" s="136" t="s">
        <v>240</v>
      </c>
      <c r="CW46" s="133" t="s">
        <v>2228</v>
      </c>
      <c r="CX46" s="133" t="s">
        <v>2229</v>
      </c>
      <c r="CY46" s="133" t="s">
        <v>1537</v>
      </c>
    </row>
    <row r="47" spans="1:103" ht="30" customHeight="1" x14ac:dyDescent="0.3">
      <c r="A47" s="133" t="s">
        <v>2230</v>
      </c>
      <c r="B47" s="133" t="s">
        <v>2231</v>
      </c>
      <c r="C47" s="133" t="s">
        <v>1458</v>
      </c>
      <c r="D47" s="133" t="s">
        <v>1458</v>
      </c>
      <c r="E47" s="133" t="s">
        <v>1459</v>
      </c>
      <c r="F47" s="133" t="s">
        <v>1488</v>
      </c>
      <c r="G47" s="133" t="s">
        <v>1489</v>
      </c>
      <c r="H47" s="133" t="s">
        <v>1490</v>
      </c>
      <c r="I47" s="133" t="s">
        <v>1491</v>
      </c>
      <c r="J47" s="133" t="s">
        <v>2232</v>
      </c>
      <c r="K47" s="133" t="s">
        <v>2233</v>
      </c>
      <c r="L47" s="133" t="s">
        <v>2232</v>
      </c>
      <c r="M47" s="133" t="s">
        <v>2234</v>
      </c>
      <c r="N47" s="133" t="s">
        <v>2235</v>
      </c>
      <c r="O47" s="133" t="s">
        <v>2230</v>
      </c>
      <c r="P47" s="133" t="s">
        <v>2236</v>
      </c>
      <c r="Q47" s="133" t="s">
        <v>1588</v>
      </c>
      <c r="T47" s="133" t="s">
        <v>2237</v>
      </c>
      <c r="U47" s="133" t="s">
        <v>617</v>
      </c>
      <c r="AF47" s="133" t="s">
        <v>2238</v>
      </c>
      <c r="AG47" s="133" t="s">
        <v>2238</v>
      </c>
      <c r="AK47" s="133" t="s">
        <v>2232</v>
      </c>
      <c r="AM47" s="133" t="s">
        <v>536</v>
      </c>
      <c r="AO47" s="133" t="s">
        <v>106</v>
      </c>
      <c r="AQ47" s="133" t="s">
        <v>951</v>
      </c>
      <c r="AS47" s="133" t="s">
        <v>172</v>
      </c>
      <c r="AU47" s="133" t="s">
        <v>172</v>
      </c>
      <c r="AW47" s="133" t="s">
        <v>172</v>
      </c>
      <c r="AX47" s="133" t="s">
        <v>172</v>
      </c>
      <c r="AY47" s="133" t="s">
        <v>2239</v>
      </c>
      <c r="AZ47" s="134"/>
      <c r="BA47" s="134" t="s">
        <v>2239</v>
      </c>
      <c r="BB47" s="134" t="s">
        <v>1819</v>
      </c>
      <c r="BC47" s="135">
        <v>11</v>
      </c>
      <c r="BD47" s="135">
        <v>30</v>
      </c>
      <c r="BE47" s="135" t="s">
        <v>2240</v>
      </c>
      <c r="BF47" s="134"/>
      <c r="BG47" s="134" t="s">
        <v>172</v>
      </c>
      <c r="BH47" s="133" t="s">
        <v>2241</v>
      </c>
      <c r="BI47" s="133">
        <v>3506.05008</v>
      </c>
      <c r="BJ47" s="136" t="s">
        <v>1478</v>
      </c>
      <c r="BX47" s="133" t="s">
        <v>172</v>
      </c>
      <c r="BY47" s="133" t="s">
        <v>172</v>
      </c>
      <c r="BZ47" s="133" t="s">
        <v>172</v>
      </c>
      <c r="CA47" s="133" t="s">
        <v>2240</v>
      </c>
      <c r="CB47" s="134" t="s">
        <v>1479</v>
      </c>
      <c r="CC47" s="134"/>
      <c r="CD47" s="133" t="s">
        <v>2242</v>
      </c>
      <c r="CE47" s="133" t="s">
        <v>2243</v>
      </c>
      <c r="CF47" s="133" t="s">
        <v>2244</v>
      </c>
      <c r="CH47" s="136"/>
      <c r="CI47" s="136"/>
      <c r="CJ47" s="136"/>
      <c r="CN47" s="135"/>
      <c r="CO47" s="136"/>
      <c r="CP47" s="136" t="s">
        <v>240</v>
      </c>
      <c r="CR47" s="136"/>
      <c r="CS47" s="136" t="s">
        <v>240</v>
      </c>
      <c r="CW47" s="133" t="s">
        <v>2245</v>
      </c>
      <c r="CX47" s="133" t="s">
        <v>2246</v>
      </c>
      <c r="CY47" s="133" t="s">
        <v>1537</v>
      </c>
    </row>
    <row r="48" spans="1:103" ht="30" customHeight="1" x14ac:dyDescent="0.3">
      <c r="A48" s="133" t="s">
        <v>987</v>
      </c>
      <c r="B48" s="133" t="s">
        <v>2247</v>
      </c>
      <c r="C48" s="133" t="s">
        <v>1458</v>
      </c>
      <c r="D48" s="133" t="s">
        <v>1458</v>
      </c>
      <c r="E48" s="133" t="s">
        <v>1459</v>
      </c>
      <c r="F48" s="133" t="s">
        <v>1488</v>
      </c>
      <c r="G48" s="133" t="s">
        <v>1489</v>
      </c>
      <c r="H48" s="133" t="s">
        <v>1560</v>
      </c>
      <c r="I48" s="133" t="s">
        <v>1561</v>
      </c>
      <c r="J48" s="133" t="s">
        <v>2248</v>
      </c>
      <c r="K48" s="133" t="s">
        <v>2249</v>
      </c>
      <c r="L48" s="133" t="s">
        <v>2248</v>
      </c>
      <c r="M48" s="133" t="s">
        <v>2250</v>
      </c>
      <c r="N48" s="133" t="s">
        <v>2251</v>
      </c>
      <c r="O48" s="133" t="s">
        <v>987</v>
      </c>
      <c r="P48" s="133" t="s">
        <v>988</v>
      </c>
      <c r="Q48" s="133" t="s">
        <v>1496</v>
      </c>
      <c r="T48" s="133" t="s">
        <v>1952</v>
      </c>
      <c r="U48" s="133" t="s">
        <v>215</v>
      </c>
      <c r="AF48" s="133" t="s">
        <v>2252</v>
      </c>
      <c r="AG48" s="133" t="s">
        <v>2252</v>
      </c>
      <c r="AK48" s="133" t="s">
        <v>2253</v>
      </c>
      <c r="AM48" s="133" t="s">
        <v>2254</v>
      </c>
      <c r="AN48" s="133" t="s">
        <v>106</v>
      </c>
      <c r="AO48" s="133" t="s">
        <v>106</v>
      </c>
      <c r="AS48" s="133" t="s">
        <v>172</v>
      </c>
      <c r="AU48" s="133" t="s">
        <v>172</v>
      </c>
      <c r="AW48" s="133" t="s">
        <v>172</v>
      </c>
      <c r="AX48" s="133" t="s">
        <v>172</v>
      </c>
      <c r="AY48" s="133" t="s">
        <v>2255</v>
      </c>
      <c r="AZ48" s="134"/>
      <c r="BA48" s="134" t="s">
        <v>2255</v>
      </c>
      <c r="BB48" s="134" t="s">
        <v>2256</v>
      </c>
      <c r="BC48" s="135">
        <v>11</v>
      </c>
      <c r="BD48" s="135">
        <v>31</v>
      </c>
      <c r="BE48" s="135" t="s">
        <v>2257</v>
      </c>
      <c r="BF48" s="134"/>
      <c r="BG48" s="134" t="s">
        <v>172</v>
      </c>
      <c r="BH48" s="133" t="s">
        <v>2258</v>
      </c>
      <c r="BI48" s="133">
        <v>622.37447999999995</v>
      </c>
      <c r="BJ48" s="136" t="s">
        <v>1478</v>
      </c>
      <c r="BX48" s="133" t="s">
        <v>172</v>
      </c>
      <c r="BY48" s="133" t="s">
        <v>240</v>
      </c>
      <c r="BZ48" s="133" t="s">
        <v>172</v>
      </c>
      <c r="CA48" s="133" t="s">
        <v>2257</v>
      </c>
      <c r="CB48" s="134" t="s">
        <v>1479</v>
      </c>
      <c r="CC48" s="134"/>
      <c r="CD48" s="133" t="s">
        <v>2259</v>
      </c>
      <c r="CE48" s="133" t="s">
        <v>2260</v>
      </c>
      <c r="CF48" s="133" t="s">
        <v>2261</v>
      </c>
      <c r="CH48" s="136"/>
      <c r="CI48" s="136">
        <v>0</v>
      </c>
      <c r="CJ48" s="136"/>
      <c r="CN48" s="135"/>
      <c r="CO48" s="136"/>
      <c r="CP48" s="136" t="s">
        <v>240</v>
      </c>
      <c r="CR48" s="136"/>
      <c r="CS48" s="136" t="s">
        <v>240</v>
      </c>
      <c r="CW48" s="133" t="s">
        <v>2262</v>
      </c>
      <c r="CX48" s="133" t="s">
        <v>2263</v>
      </c>
      <c r="CY48" s="133" t="s">
        <v>2264</v>
      </c>
    </row>
    <row r="49" spans="1:103" ht="30" customHeight="1" x14ac:dyDescent="0.3">
      <c r="A49" s="133" t="s">
        <v>2265</v>
      </c>
      <c r="B49" s="133" t="s">
        <v>2266</v>
      </c>
      <c r="C49" s="133" t="s">
        <v>1458</v>
      </c>
      <c r="D49" s="133" t="s">
        <v>1458</v>
      </c>
      <c r="E49" s="133" t="s">
        <v>1459</v>
      </c>
      <c r="F49" s="133" t="s">
        <v>1488</v>
      </c>
      <c r="G49" s="133" t="s">
        <v>1489</v>
      </c>
      <c r="H49" s="133" t="s">
        <v>1490</v>
      </c>
      <c r="I49" s="133" t="s">
        <v>1491</v>
      </c>
      <c r="J49" s="133" t="s">
        <v>2267</v>
      </c>
      <c r="K49" s="133" t="s">
        <v>2268</v>
      </c>
      <c r="L49" s="133" t="s">
        <v>2267</v>
      </c>
      <c r="M49" s="133" t="s">
        <v>2269</v>
      </c>
      <c r="N49" s="133" t="s">
        <v>2270</v>
      </c>
      <c r="O49" s="133" t="s">
        <v>2265</v>
      </c>
      <c r="P49" s="133" t="s">
        <v>2271</v>
      </c>
      <c r="Q49" s="133" t="s">
        <v>2092</v>
      </c>
      <c r="T49" s="133" t="s">
        <v>2272</v>
      </c>
      <c r="U49" s="133" t="s">
        <v>2273</v>
      </c>
      <c r="AF49" s="133" t="s">
        <v>2274</v>
      </c>
      <c r="AG49" s="133" t="s">
        <v>2274</v>
      </c>
      <c r="AK49" s="133" t="s">
        <v>2275</v>
      </c>
      <c r="AM49" s="133" t="s">
        <v>2276</v>
      </c>
      <c r="AN49" s="133" t="s">
        <v>2277</v>
      </c>
      <c r="AO49" s="133" t="s">
        <v>2278</v>
      </c>
      <c r="AQ49" s="133" t="s">
        <v>2279</v>
      </c>
      <c r="AS49" s="133" t="s">
        <v>172</v>
      </c>
      <c r="AU49" s="133" t="s">
        <v>172</v>
      </c>
      <c r="AW49" s="133" t="s">
        <v>172</v>
      </c>
      <c r="AX49" s="133" t="s">
        <v>172</v>
      </c>
      <c r="AY49" s="133" t="s">
        <v>2280</v>
      </c>
      <c r="AZ49" s="134"/>
      <c r="BA49" s="134" t="s">
        <v>2280</v>
      </c>
      <c r="BB49" s="134" t="s">
        <v>2281</v>
      </c>
      <c r="BC49" s="135">
        <v>1</v>
      </c>
      <c r="BD49" s="135">
        <v>4</v>
      </c>
      <c r="BE49" s="135" t="s">
        <v>2282</v>
      </c>
      <c r="BF49" s="134"/>
      <c r="BG49" s="134" t="s">
        <v>172</v>
      </c>
      <c r="BH49" s="133" t="s">
        <v>2283</v>
      </c>
      <c r="BI49" s="133">
        <v>121863.65723999999</v>
      </c>
      <c r="BJ49" s="136" t="s">
        <v>1478</v>
      </c>
      <c r="BX49" s="133" t="s">
        <v>172</v>
      </c>
      <c r="BY49" s="133" t="s">
        <v>172</v>
      </c>
      <c r="BZ49" s="133" t="s">
        <v>172</v>
      </c>
      <c r="CA49" s="133" t="s">
        <v>2282</v>
      </c>
      <c r="CB49" s="134" t="s">
        <v>1479</v>
      </c>
      <c r="CC49" s="134"/>
      <c r="CD49" s="133" t="s">
        <v>2284</v>
      </c>
      <c r="CE49" s="133" t="s">
        <v>2285</v>
      </c>
      <c r="CF49" s="133" t="s">
        <v>2286</v>
      </c>
      <c r="CH49" s="136"/>
      <c r="CI49" s="136"/>
      <c r="CJ49" s="136"/>
      <c r="CN49" s="135"/>
      <c r="CO49" s="136"/>
      <c r="CP49" s="136" t="s">
        <v>240</v>
      </c>
      <c r="CR49" s="136"/>
      <c r="CS49" s="136" t="s">
        <v>240</v>
      </c>
      <c r="CW49" s="133" t="s">
        <v>1579</v>
      </c>
      <c r="CX49" s="133" t="s">
        <v>2287</v>
      </c>
      <c r="CY49" s="133" t="s">
        <v>2288</v>
      </c>
    </row>
    <row r="50" spans="1:103" ht="30" customHeight="1" x14ac:dyDescent="0.3">
      <c r="A50" s="133" t="s">
        <v>2289</v>
      </c>
      <c r="B50" s="133" t="s">
        <v>2290</v>
      </c>
      <c r="C50" s="133" t="s">
        <v>1458</v>
      </c>
      <c r="D50" s="133" t="s">
        <v>1458</v>
      </c>
      <c r="E50" s="133" t="s">
        <v>1459</v>
      </c>
      <c r="F50" s="133" t="s">
        <v>1488</v>
      </c>
      <c r="G50" s="133" t="s">
        <v>1489</v>
      </c>
      <c r="H50" s="133" t="s">
        <v>1490</v>
      </c>
      <c r="I50" s="133" t="s">
        <v>1491</v>
      </c>
      <c r="J50" s="133" t="s">
        <v>2291</v>
      </c>
      <c r="K50" s="133" t="s">
        <v>2292</v>
      </c>
      <c r="L50" s="133" t="s">
        <v>2291</v>
      </c>
      <c r="M50" s="133" t="s">
        <v>2293</v>
      </c>
      <c r="N50" s="133" t="s">
        <v>2294</v>
      </c>
      <c r="O50" s="133" t="s">
        <v>2289</v>
      </c>
      <c r="P50" s="133" t="s">
        <v>2294</v>
      </c>
      <c r="Q50" s="133" t="s">
        <v>1588</v>
      </c>
      <c r="T50" s="133" t="s">
        <v>1521</v>
      </c>
      <c r="U50" s="133" t="s">
        <v>183</v>
      </c>
      <c r="AF50" s="133" t="s">
        <v>2295</v>
      </c>
      <c r="AG50" s="133" t="s">
        <v>2295</v>
      </c>
      <c r="AK50" s="133" t="s">
        <v>2296</v>
      </c>
      <c r="AO50" s="133" t="s">
        <v>106</v>
      </c>
      <c r="AP50" s="133" t="s">
        <v>1500</v>
      </c>
      <c r="AQ50" s="133" t="s">
        <v>2297</v>
      </c>
      <c r="AS50" s="133" t="s">
        <v>172</v>
      </c>
      <c r="AU50" s="133" t="s">
        <v>172</v>
      </c>
      <c r="AW50" s="133" t="s">
        <v>172</v>
      </c>
      <c r="AX50" s="133" t="s">
        <v>172</v>
      </c>
      <c r="AY50" s="133" t="s">
        <v>2298</v>
      </c>
      <c r="AZ50" s="134"/>
      <c r="BA50" s="134" t="s">
        <v>2298</v>
      </c>
      <c r="BB50" s="134" t="s">
        <v>2299</v>
      </c>
      <c r="BC50" s="135">
        <v>11</v>
      </c>
      <c r="BD50" s="135">
        <v>31</v>
      </c>
      <c r="BE50" s="135" t="s">
        <v>2300</v>
      </c>
      <c r="BF50" s="134"/>
      <c r="BG50" s="134" t="s">
        <v>172</v>
      </c>
      <c r="BH50" s="133" t="s">
        <v>2301</v>
      </c>
      <c r="BI50" s="133">
        <v>2042.03844</v>
      </c>
      <c r="BJ50" s="136" t="s">
        <v>1478</v>
      </c>
      <c r="BX50" s="133" t="s">
        <v>172</v>
      </c>
      <c r="BY50" s="133" t="s">
        <v>172</v>
      </c>
      <c r="BZ50" s="133" t="s">
        <v>172</v>
      </c>
      <c r="CA50" s="133" t="s">
        <v>2300</v>
      </c>
      <c r="CB50" s="134" t="s">
        <v>1479</v>
      </c>
      <c r="CC50" s="134"/>
      <c r="CD50" s="133" t="s">
        <v>2302</v>
      </c>
      <c r="CE50" s="133" t="s">
        <v>2303</v>
      </c>
      <c r="CF50" s="133" t="s">
        <v>2304</v>
      </c>
      <c r="CH50" s="136"/>
      <c r="CI50" s="136">
        <v>0</v>
      </c>
      <c r="CJ50" s="136"/>
      <c r="CN50" s="135"/>
      <c r="CO50" s="136"/>
      <c r="CP50" s="136" t="s">
        <v>240</v>
      </c>
      <c r="CR50" s="136"/>
      <c r="CS50" s="136" t="s">
        <v>240</v>
      </c>
      <c r="CW50" s="133" t="s">
        <v>2305</v>
      </c>
      <c r="CX50" s="133" t="s">
        <v>2306</v>
      </c>
      <c r="CY50" s="133" t="s">
        <v>2307</v>
      </c>
    </row>
    <row r="51" spans="1:103" ht="30" customHeight="1" x14ac:dyDescent="0.3">
      <c r="A51" s="133" t="s">
        <v>266</v>
      </c>
      <c r="B51" s="133" t="s">
        <v>2308</v>
      </c>
      <c r="C51" s="133" t="s">
        <v>1458</v>
      </c>
      <c r="D51" s="133" t="s">
        <v>1458</v>
      </c>
      <c r="E51" s="133" t="s">
        <v>1459</v>
      </c>
      <c r="F51" s="133" t="s">
        <v>1488</v>
      </c>
      <c r="G51" s="133" t="s">
        <v>1489</v>
      </c>
      <c r="H51" s="133" t="s">
        <v>1490</v>
      </c>
      <c r="I51" s="133" t="s">
        <v>1491</v>
      </c>
      <c r="J51" s="133" t="s">
        <v>2309</v>
      </c>
      <c r="K51" s="133" t="s">
        <v>2310</v>
      </c>
      <c r="L51" s="133" t="s">
        <v>2309</v>
      </c>
      <c r="M51" s="133" t="s">
        <v>2311</v>
      </c>
      <c r="N51" s="133" t="s">
        <v>2309</v>
      </c>
      <c r="O51" s="133" t="s">
        <v>266</v>
      </c>
      <c r="P51" s="133" t="s">
        <v>268</v>
      </c>
      <c r="Q51" s="133" t="s">
        <v>1643</v>
      </c>
      <c r="T51" s="133" t="s">
        <v>1521</v>
      </c>
      <c r="U51" s="133" t="s">
        <v>183</v>
      </c>
      <c r="AF51" s="133" t="s">
        <v>2132</v>
      </c>
      <c r="AG51" s="133" t="s">
        <v>2132</v>
      </c>
      <c r="AK51" s="133" t="s">
        <v>2133</v>
      </c>
      <c r="AM51" s="133" t="s">
        <v>2134</v>
      </c>
      <c r="AN51" s="133" t="s">
        <v>2135</v>
      </c>
      <c r="AO51" s="133" t="s">
        <v>1720</v>
      </c>
      <c r="AQ51" s="133" t="s">
        <v>2136</v>
      </c>
      <c r="AS51" s="133" t="s">
        <v>172</v>
      </c>
      <c r="AU51" s="133" t="s">
        <v>172</v>
      </c>
      <c r="AW51" s="133" t="s">
        <v>172</v>
      </c>
      <c r="AX51" s="133" t="s">
        <v>172</v>
      </c>
      <c r="AY51" s="133" t="s">
        <v>2137</v>
      </c>
      <c r="AZ51" s="134"/>
      <c r="BA51" s="134" t="s">
        <v>2137</v>
      </c>
      <c r="BB51" s="134" t="s">
        <v>1475</v>
      </c>
      <c r="BC51" s="135">
        <v>11</v>
      </c>
      <c r="BD51" s="135">
        <v>30</v>
      </c>
      <c r="BE51" s="135" t="s">
        <v>2138</v>
      </c>
      <c r="BF51" s="134"/>
      <c r="BG51" s="134" t="s">
        <v>172</v>
      </c>
      <c r="BH51" s="133" t="s">
        <v>2312</v>
      </c>
      <c r="BI51" s="133">
        <v>29140.085519999997</v>
      </c>
      <c r="BJ51" s="136" t="s">
        <v>1478</v>
      </c>
      <c r="BX51" s="133" t="s">
        <v>172</v>
      </c>
      <c r="BY51" s="133" t="s">
        <v>172</v>
      </c>
      <c r="BZ51" s="133" t="s">
        <v>172</v>
      </c>
      <c r="CA51" s="133" t="s">
        <v>2138</v>
      </c>
      <c r="CB51" s="134" t="s">
        <v>1479</v>
      </c>
      <c r="CC51" s="134"/>
      <c r="CD51" s="133" t="s">
        <v>2313</v>
      </c>
      <c r="CE51" s="133" t="s">
        <v>2314</v>
      </c>
      <c r="CF51" s="133" t="s">
        <v>2315</v>
      </c>
      <c r="CH51" s="136"/>
      <c r="CI51" s="136"/>
      <c r="CJ51" s="136"/>
      <c r="CN51" s="135"/>
      <c r="CO51" s="136"/>
      <c r="CP51" s="136" t="s">
        <v>240</v>
      </c>
      <c r="CR51" s="136"/>
      <c r="CS51" s="136" t="s">
        <v>240</v>
      </c>
      <c r="CW51" s="133" t="s">
        <v>1692</v>
      </c>
      <c r="CX51" s="133" t="s">
        <v>2316</v>
      </c>
      <c r="CY51" s="133" t="s">
        <v>1485</v>
      </c>
    </row>
    <row r="52" spans="1:103" ht="30" customHeight="1" x14ac:dyDescent="0.3">
      <c r="A52" s="133" t="s">
        <v>995</v>
      </c>
      <c r="B52" s="133" t="s">
        <v>2317</v>
      </c>
      <c r="C52" s="133" t="s">
        <v>1458</v>
      </c>
      <c r="D52" s="133" t="s">
        <v>1458</v>
      </c>
      <c r="E52" s="133" t="s">
        <v>1459</v>
      </c>
      <c r="F52" s="133" t="s">
        <v>1488</v>
      </c>
      <c r="G52" s="133" t="s">
        <v>1489</v>
      </c>
      <c r="H52" s="133" t="s">
        <v>1560</v>
      </c>
      <c r="I52" s="133" t="s">
        <v>1561</v>
      </c>
      <c r="J52" s="133" t="s">
        <v>2318</v>
      </c>
      <c r="K52" s="133" t="s">
        <v>2319</v>
      </c>
      <c r="L52" s="133" t="s">
        <v>2318</v>
      </c>
      <c r="M52" s="133" t="s">
        <v>2320</v>
      </c>
      <c r="N52" s="133" t="s">
        <v>2321</v>
      </c>
      <c r="O52" s="133" t="s">
        <v>995</v>
      </c>
      <c r="P52" s="133" t="s">
        <v>996</v>
      </c>
      <c r="Q52" s="133" t="s">
        <v>1520</v>
      </c>
      <c r="T52" s="133" t="s">
        <v>1716</v>
      </c>
      <c r="U52" s="133" t="s">
        <v>945</v>
      </c>
      <c r="AF52" s="133" t="s">
        <v>2322</v>
      </c>
      <c r="AG52" s="133" t="s">
        <v>2322</v>
      </c>
      <c r="AK52" s="133" t="s">
        <v>2323</v>
      </c>
      <c r="AN52" s="133" t="s">
        <v>1956</v>
      </c>
      <c r="AO52" s="133" t="s">
        <v>106</v>
      </c>
      <c r="AQ52" s="133" t="s">
        <v>2324</v>
      </c>
      <c r="AS52" s="133" t="s">
        <v>240</v>
      </c>
      <c r="AU52" s="133" t="s">
        <v>172</v>
      </c>
      <c r="AV52" s="133" t="s">
        <v>2325</v>
      </c>
      <c r="AW52" s="133" t="s">
        <v>240</v>
      </c>
      <c r="AX52" s="133" t="s">
        <v>172</v>
      </c>
      <c r="AY52" s="133" t="s">
        <v>2326</v>
      </c>
      <c r="AZ52" s="134"/>
      <c r="BA52" s="134" t="s">
        <v>2327</v>
      </c>
      <c r="BB52" s="134" t="s">
        <v>1819</v>
      </c>
      <c r="BC52" s="135">
        <v>11</v>
      </c>
      <c r="BD52" s="135">
        <v>28</v>
      </c>
      <c r="BE52" s="135" t="s">
        <v>2325</v>
      </c>
      <c r="BF52" s="134"/>
      <c r="BG52" s="134" t="s">
        <v>172</v>
      </c>
      <c r="BH52" s="133" t="s">
        <v>2328</v>
      </c>
      <c r="BI52" s="133">
        <v>1717.8267599999999</v>
      </c>
      <c r="BJ52" s="136" t="s">
        <v>1478</v>
      </c>
      <c r="BX52" s="133" t="s">
        <v>172</v>
      </c>
      <c r="BY52" s="133" t="s">
        <v>240</v>
      </c>
      <c r="BZ52" s="133" t="s">
        <v>172</v>
      </c>
      <c r="CA52" s="133" t="s">
        <v>2325</v>
      </c>
      <c r="CB52" s="134" t="s">
        <v>1479</v>
      </c>
      <c r="CC52" s="134"/>
      <c r="CD52" s="133" t="s">
        <v>2329</v>
      </c>
      <c r="CE52" s="133" t="s">
        <v>2330</v>
      </c>
      <c r="CF52" s="133" t="s">
        <v>2331</v>
      </c>
      <c r="CH52" s="136"/>
      <c r="CI52" s="136">
        <v>0</v>
      </c>
      <c r="CJ52" s="136"/>
      <c r="CN52" s="135"/>
      <c r="CO52" s="136"/>
      <c r="CP52" s="136" t="s">
        <v>240</v>
      </c>
      <c r="CR52" s="136"/>
      <c r="CS52" s="136" t="s">
        <v>240</v>
      </c>
      <c r="CW52" s="133" t="s">
        <v>2332</v>
      </c>
      <c r="CX52" s="133" t="s">
        <v>2333</v>
      </c>
      <c r="CY52" s="133" t="s">
        <v>1537</v>
      </c>
    </row>
    <row r="53" spans="1:103" ht="30" customHeight="1" x14ac:dyDescent="0.3">
      <c r="A53" s="133" t="s">
        <v>580</v>
      </c>
      <c r="B53" s="133" t="s">
        <v>2334</v>
      </c>
      <c r="C53" s="133" t="s">
        <v>1458</v>
      </c>
      <c r="D53" s="133" t="s">
        <v>1458</v>
      </c>
      <c r="E53" s="133" t="s">
        <v>1459</v>
      </c>
      <c r="F53" s="133" t="s">
        <v>1488</v>
      </c>
      <c r="G53" s="133" t="s">
        <v>1489</v>
      </c>
      <c r="H53" s="133" t="s">
        <v>1560</v>
      </c>
      <c r="I53" s="133" t="s">
        <v>1561</v>
      </c>
      <c r="J53" s="133" t="s">
        <v>2335</v>
      </c>
      <c r="K53" s="133" t="s">
        <v>2336</v>
      </c>
      <c r="L53" s="133" t="s">
        <v>2335</v>
      </c>
      <c r="M53" s="133" t="s">
        <v>2320</v>
      </c>
      <c r="N53" s="133" t="s">
        <v>2321</v>
      </c>
      <c r="O53" s="133" t="s">
        <v>580</v>
      </c>
      <c r="P53" s="133" t="s">
        <v>582</v>
      </c>
      <c r="Q53" s="133" t="s">
        <v>1520</v>
      </c>
      <c r="T53" s="133" t="s">
        <v>1716</v>
      </c>
      <c r="U53" s="133" t="s">
        <v>945</v>
      </c>
      <c r="AF53" s="133" t="s">
        <v>2337</v>
      </c>
      <c r="AG53" s="133" t="s">
        <v>2337</v>
      </c>
      <c r="AK53" s="133" t="s">
        <v>2338</v>
      </c>
      <c r="AO53" s="133" t="s">
        <v>106</v>
      </c>
      <c r="AP53" s="133" t="s">
        <v>1500</v>
      </c>
      <c r="AQ53" s="133" t="s">
        <v>994</v>
      </c>
      <c r="AS53" s="133" t="s">
        <v>172</v>
      </c>
      <c r="AU53" s="133" t="s">
        <v>172</v>
      </c>
      <c r="AW53" s="133" t="s">
        <v>172</v>
      </c>
      <c r="AX53" s="133" t="s">
        <v>172</v>
      </c>
      <c r="AY53" s="133" t="s">
        <v>2339</v>
      </c>
      <c r="AZ53" s="134"/>
      <c r="BA53" s="134" t="s">
        <v>2340</v>
      </c>
      <c r="BB53" s="134" t="s">
        <v>1649</v>
      </c>
      <c r="BC53" s="135">
        <v>11</v>
      </c>
      <c r="BD53" s="135">
        <v>31</v>
      </c>
      <c r="BE53" s="135" t="s">
        <v>2341</v>
      </c>
      <c r="BF53" s="134"/>
      <c r="BG53" s="134" t="s">
        <v>172</v>
      </c>
      <c r="BH53" s="133" t="s">
        <v>2342</v>
      </c>
      <c r="BI53" s="133">
        <v>72335.586960000001</v>
      </c>
      <c r="BJ53" s="136" t="s">
        <v>1478</v>
      </c>
      <c r="BX53" s="133" t="s">
        <v>172</v>
      </c>
      <c r="BY53" s="133" t="s">
        <v>240</v>
      </c>
      <c r="BZ53" s="133" t="s">
        <v>172</v>
      </c>
      <c r="CA53" s="133" t="s">
        <v>2341</v>
      </c>
      <c r="CB53" s="134" t="s">
        <v>1479</v>
      </c>
      <c r="CC53" s="134"/>
      <c r="CD53" s="133" t="s">
        <v>2343</v>
      </c>
      <c r="CE53" s="133" t="s">
        <v>2344</v>
      </c>
      <c r="CF53" s="133" t="s">
        <v>2345</v>
      </c>
      <c r="CH53" s="136"/>
      <c r="CI53" s="136"/>
      <c r="CJ53" s="136"/>
      <c r="CN53" s="135"/>
      <c r="CO53" s="136"/>
      <c r="CP53" s="136" t="s">
        <v>240</v>
      </c>
      <c r="CR53" s="136"/>
      <c r="CS53" s="136" t="s">
        <v>240</v>
      </c>
      <c r="CW53" s="133" t="s">
        <v>2346</v>
      </c>
      <c r="CX53" s="133" t="s">
        <v>2347</v>
      </c>
      <c r="CY53" s="133" t="s">
        <v>2348</v>
      </c>
    </row>
    <row r="54" spans="1:103" ht="30" customHeight="1" x14ac:dyDescent="0.3">
      <c r="A54" s="133" t="s">
        <v>966</v>
      </c>
      <c r="B54" s="133" t="s">
        <v>2349</v>
      </c>
      <c r="C54" s="133" t="s">
        <v>1458</v>
      </c>
      <c r="D54" s="133" t="s">
        <v>1458</v>
      </c>
      <c r="E54" s="133" t="s">
        <v>1459</v>
      </c>
      <c r="F54" s="133" t="s">
        <v>1488</v>
      </c>
      <c r="G54" s="133" t="s">
        <v>1489</v>
      </c>
      <c r="H54" s="133" t="s">
        <v>2350</v>
      </c>
      <c r="I54" s="133" t="s">
        <v>2351</v>
      </c>
      <c r="J54" s="133" t="s">
        <v>2352</v>
      </c>
      <c r="K54" s="133" t="s">
        <v>2353</v>
      </c>
      <c r="L54" s="133" t="s">
        <v>2352</v>
      </c>
      <c r="M54" s="133" t="s">
        <v>2354</v>
      </c>
      <c r="N54" s="133" t="s">
        <v>2355</v>
      </c>
      <c r="O54" s="133" t="s">
        <v>966</v>
      </c>
      <c r="P54" s="133" t="s">
        <v>2356</v>
      </c>
      <c r="Q54" s="133" t="s">
        <v>1496</v>
      </c>
      <c r="T54" s="133" t="s">
        <v>1468</v>
      </c>
      <c r="U54" s="133" t="s">
        <v>234</v>
      </c>
      <c r="AF54" s="133" t="s">
        <v>2357</v>
      </c>
      <c r="AG54" s="133" t="s">
        <v>2357</v>
      </c>
      <c r="AM54" s="133" t="s">
        <v>2352</v>
      </c>
      <c r="AO54" s="133" t="s">
        <v>1548</v>
      </c>
      <c r="AP54" s="133" t="s">
        <v>2358</v>
      </c>
      <c r="AS54" s="133" t="s">
        <v>172</v>
      </c>
      <c r="AU54" s="133" t="s">
        <v>172</v>
      </c>
      <c r="AW54" s="133" t="s">
        <v>172</v>
      </c>
      <c r="AX54" s="133" t="s">
        <v>172</v>
      </c>
      <c r="AY54" s="133" t="s">
        <v>2359</v>
      </c>
      <c r="AZ54" s="134"/>
      <c r="BA54" s="134" t="s">
        <v>2359</v>
      </c>
      <c r="BB54" s="134" t="s">
        <v>2256</v>
      </c>
      <c r="BC54" s="135">
        <v>11</v>
      </c>
      <c r="BD54" s="135">
        <v>31</v>
      </c>
      <c r="BE54" s="135" t="s">
        <v>2360</v>
      </c>
      <c r="BF54" s="134"/>
      <c r="BG54" s="134" t="s">
        <v>172</v>
      </c>
      <c r="BH54" s="133" t="s">
        <v>2361</v>
      </c>
      <c r="BI54" s="133">
        <v>917.73864000000003</v>
      </c>
      <c r="BJ54" s="136" t="s">
        <v>1478</v>
      </c>
      <c r="BX54" s="133" t="s">
        <v>172</v>
      </c>
      <c r="BY54" s="133" t="s">
        <v>240</v>
      </c>
      <c r="BZ54" s="133" t="s">
        <v>172</v>
      </c>
      <c r="CA54" s="133" t="s">
        <v>2360</v>
      </c>
      <c r="CB54" s="134" t="s">
        <v>1479</v>
      </c>
      <c r="CC54" s="134"/>
      <c r="CD54" s="133" t="s">
        <v>2362</v>
      </c>
      <c r="CE54" s="133" t="s">
        <v>2363</v>
      </c>
      <c r="CF54" s="133" t="s">
        <v>2364</v>
      </c>
      <c r="CH54" s="136"/>
      <c r="CI54" s="136">
        <v>0</v>
      </c>
      <c r="CJ54" s="136"/>
      <c r="CN54" s="135"/>
      <c r="CO54" s="136"/>
      <c r="CP54" s="136" t="s">
        <v>240</v>
      </c>
      <c r="CR54" s="136"/>
      <c r="CS54" s="136" t="s">
        <v>240</v>
      </c>
      <c r="CW54" s="133" t="s">
        <v>1692</v>
      </c>
      <c r="CX54" s="133" t="s">
        <v>2365</v>
      </c>
      <c r="CY54" s="133" t="s">
        <v>2366</v>
      </c>
    </row>
    <row r="55" spans="1:103" ht="30" customHeight="1" x14ac:dyDescent="0.3">
      <c r="A55" s="133" t="s">
        <v>972</v>
      </c>
      <c r="B55" s="133" t="s">
        <v>2367</v>
      </c>
      <c r="C55" s="133" t="s">
        <v>1458</v>
      </c>
      <c r="D55" s="133" t="s">
        <v>1458</v>
      </c>
      <c r="E55" s="133" t="s">
        <v>1459</v>
      </c>
      <c r="F55" s="133" t="s">
        <v>1488</v>
      </c>
      <c r="G55" s="133" t="s">
        <v>1489</v>
      </c>
      <c r="H55" s="133" t="s">
        <v>2350</v>
      </c>
      <c r="I55" s="133" t="s">
        <v>2351</v>
      </c>
      <c r="J55" s="133" t="s">
        <v>2368</v>
      </c>
      <c r="K55" s="133" t="s">
        <v>2369</v>
      </c>
      <c r="L55" s="133" t="s">
        <v>2368</v>
      </c>
      <c r="M55" s="133" t="s">
        <v>2354</v>
      </c>
      <c r="N55" s="133" t="s">
        <v>2355</v>
      </c>
      <c r="O55" s="133" t="s">
        <v>972</v>
      </c>
      <c r="P55" s="133" t="s">
        <v>2370</v>
      </c>
      <c r="Q55" s="133" t="s">
        <v>1496</v>
      </c>
      <c r="T55" s="133" t="s">
        <v>1468</v>
      </c>
      <c r="U55" s="133" t="s">
        <v>234</v>
      </c>
      <c r="AF55" s="133" t="s">
        <v>2371</v>
      </c>
      <c r="AG55" s="133" t="s">
        <v>2371</v>
      </c>
      <c r="AK55" s="133" t="s">
        <v>2368</v>
      </c>
      <c r="AM55" s="133" t="s">
        <v>2372</v>
      </c>
      <c r="AO55" s="133" t="s">
        <v>106</v>
      </c>
      <c r="AP55" s="133" t="s">
        <v>1500</v>
      </c>
      <c r="AS55" s="133" t="s">
        <v>172</v>
      </c>
      <c r="AU55" s="133" t="s">
        <v>172</v>
      </c>
      <c r="AW55" s="133" t="s">
        <v>172</v>
      </c>
      <c r="AX55" s="133" t="s">
        <v>172</v>
      </c>
      <c r="AY55" s="133" t="s">
        <v>2373</v>
      </c>
      <c r="AZ55" s="134"/>
      <c r="BA55" s="134" t="s">
        <v>2374</v>
      </c>
      <c r="BB55" s="134" t="s">
        <v>1757</v>
      </c>
      <c r="BC55" s="135">
        <v>11</v>
      </c>
      <c r="BD55" s="135">
        <v>31</v>
      </c>
      <c r="BE55" s="135" t="s">
        <v>2375</v>
      </c>
      <c r="BF55" s="134"/>
      <c r="BG55" s="134" t="s">
        <v>172</v>
      </c>
      <c r="BH55" s="133" t="s">
        <v>2376</v>
      </c>
      <c r="BI55" s="133">
        <v>928.39499999999998</v>
      </c>
      <c r="BJ55" s="136" t="s">
        <v>1478</v>
      </c>
      <c r="BX55" s="133" t="s">
        <v>172</v>
      </c>
      <c r="BY55" s="133" t="s">
        <v>240</v>
      </c>
      <c r="BZ55" s="133" t="s">
        <v>172</v>
      </c>
      <c r="CA55" s="133" t="s">
        <v>2375</v>
      </c>
      <c r="CB55" s="134" t="s">
        <v>1479</v>
      </c>
      <c r="CC55" s="134"/>
      <c r="CD55" s="133" t="s">
        <v>2377</v>
      </c>
      <c r="CE55" s="133" t="s">
        <v>2378</v>
      </c>
      <c r="CF55" s="133" t="s">
        <v>2379</v>
      </c>
      <c r="CH55" s="136"/>
      <c r="CI55" s="136">
        <v>0</v>
      </c>
      <c r="CJ55" s="136"/>
      <c r="CN55" s="135"/>
      <c r="CO55" s="136"/>
      <c r="CP55" s="136" t="s">
        <v>240</v>
      </c>
      <c r="CR55" s="136"/>
      <c r="CS55" s="136" t="s">
        <v>240</v>
      </c>
      <c r="CW55" s="133" t="s">
        <v>1692</v>
      </c>
      <c r="CX55" s="133" t="s">
        <v>2380</v>
      </c>
      <c r="CY55" s="133" t="s">
        <v>2381</v>
      </c>
    </row>
    <row r="56" spans="1:103" ht="30" customHeight="1" x14ac:dyDescent="0.3">
      <c r="A56" s="133" t="s">
        <v>970</v>
      </c>
      <c r="B56" s="133" t="s">
        <v>2382</v>
      </c>
      <c r="C56" s="133" t="s">
        <v>1458</v>
      </c>
      <c r="D56" s="133" t="s">
        <v>1458</v>
      </c>
      <c r="E56" s="133" t="s">
        <v>1459</v>
      </c>
      <c r="F56" s="133" t="s">
        <v>1488</v>
      </c>
      <c r="G56" s="133" t="s">
        <v>1489</v>
      </c>
      <c r="H56" s="133" t="s">
        <v>2350</v>
      </c>
      <c r="I56" s="133" t="s">
        <v>2351</v>
      </c>
      <c r="J56" s="133" t="s">
        <v>2383</v>
      </c>
      <c r="K56" s="133" t="s">
        <v>2384</v>
      </c>
      <c r="L56" s="133" t="s">
        <v>2383</v>
      </c>
      <c r="M56" s="133" t="s">
        <v>2354</v>
      </c>
      <c r="N56" s="133" t="s">
        <v>2355</v>
      </c>
      <c r="O56" s="133" t="s">
        <v>970</v>
      </c>
      <c r="P56" s="133" t="s">
        <v>2385</v>
      </c>
      <c r="Q56" s="133" t="s">
        <v>1496</v>
      </c>
      <c r="T56" s="133" t="s">
        <v>1468</v>
      </c>
      <c r="U56" s="133" t="s">
        <v>234</v>
      </c>
      <c r="AF56" s="133" t="s">
        <v>2386</v>
      </c>
      <c r="AG56" s="133" t="s">
        <v>2386</v>
      </c>
      <c r="AK56" s="133" t="s">
        <v>2387</v>
      </c>
      <c r="AM56" s="133" t="s">
        <v>2388</v>
      </c>
      <c r="AO56" s="133" t="s">
        <v>106</v>
      </c>
      <c r="AQ56" s="133" t="s">
        <v>2389</v>
      </c>
      <c r="AS56" s="133" t="s">
        <v>240</v>
      </c>
      <c r="AU56" s="133" t="s">
        <v>172</v>
      </c>
      <c r="AV56" s="133" t="s">
        <v>2390</v>
      </c>
      <c r="AW56" s="133" t="s">
        <v>172</v>
      </c>
      <c r="AX56" s="133" t="s">
        <v>172</v>
      </c>
      <c r="AY56" s="133" t="s">
        <v>2391</v>
      </c>
      <c r="AZ56" s="134"/>
      <c r="BA56" s="134" t="s">
        <v>2392</v>
      </c>
      <c r="BB56" s="134" t="s">
        <v>1978</v>
      </c>
      <c r="BC56" s="135">
        <v>11</v>
      </c>
      <c r="BD56" s="135">
        <v>30</v>
      </c>
      <c r="BE56" s="135" t="s">
        <v>2390</v>
      </c>
      <c r="BF56" s="134"/>
      <c r="BG56" s="134" t="s">
        <v>172</v>
      </c>
      <c r="BH56" s="133" t="s">
        <v>2393</v>
      </c>
      <c r="BI56" s="133">
        <v>920.86019999999996</v>
      </c>
      <c r="BJ56" s="136" t="s">
        <v>1478</v>
      </c>
      <c r="BX56" s="133" t="s">
        <v>172</v>
      </c>
      <c r="BY56" s="133" t="s">
        <v>240</v>
      </c>
      <c r="BZ56" s="133" t="s">
        <v>172</v>
      </c>
      <c r="CA56" s="133" t="s">
        <v>2390</v>
      </c>
      <c r="CB56" s="134" t="s">
        <v>1479</v>
      </c>
      <c r="CC56" s="134"/>
      <c r="CD56" s="133" t="s">
        <v>2394</v>
      </c>
      <c r="CE56" s="133" t="s">
        <v>2395</v>
      </c>
      <c r="CF56" s="133" t="s">
        <v>2396</v>
      </c>
      <c r="CH56" s="136"/>
      <c r="CI56" s="136">
        <v>0</v>
      </c>
      <c r="CJ56" s="136"/>
      <c r="CN56" s="135"/>
      <c r="CO56" s="136"/>
      <c r="CP56" s="136" t="s">
        <v>240</v>
      </c>
      <c r="CR56" s="136"/>
      <c r="CS56" s="136" t="s">
        <v>240</v>
      </c>
      <c r="CW56" s="133" t="s">
        <v>1692</v>
      </c>
      <c r="CX56" s="133" t="s">
        <v>2397</v>
      </c>
      <c r="CY56" s="133" t="s">
        <v>1537</v>
      </c>
    </row>
    <row r="57" spans="1:103" ht="30" customHeight="1" x14ac:dyDescent="0.3">
      <c r="A57" s="133" t="s">
        <v>971</v>
      </c>
      <c r="B57" s="133" t="s">
        <v>2398</v>
      </c>
      <c r="C57" s="133" t="s">
        <v>1458</v>
      </c>
      <c r="D57" s="133" t="s">
        <v>1458</v>
      </c>
      <c r="E57" s="133" t="s">
        <v>1459</v>
      </c>
      <c r="F57" s="133" t="s">
        <v>1488</v>
      </c>
      <c r="G57" s="133" t="s">
        <v>1489</v>
      </c>
      <c r="H57" s="133" t="s">
        <v>2350</v>
      </c>
      <c r="I57" s="133" t="s">
        <v>2351</v>
      </c>
      <c r="J57" s="133" t="s">
        <v>2399</v>
      </c>
      <c r="K57" s="133" t="s">
        <v>2400</v>
      </c>
      <c r="L57" s="133" t="s">
        <v>2399</v>
      </c>
      <c r="M57" s="133" t="s">
        <v>2354</v>
      </c>
      <c r="N57" s="133" t="s">
        <v>2355</v>
      </c>
      <c r="O57" s="133" t="s">
        <v>971</v>
      </c>
      <c r="P57" s="133" t="s">
        <v>2401</v>
      </c>
      <c r="Q57" s="133" t="s">
        <v>1496</v>
      </c>
      <c r="T57" s="133" t="s">
        <v>1468</v>
      </c>
      <c r="U57" s="133" t="s">
        <v>234</v>
      </c>
      <c r="AF57" s="133" t="s">
        <v>2402</v>
      </c>
      <c r="AG57" s="133" t="s">
        <v>2402</v>
      </c>
      <c r="AK57" s="133" t="s">
        <v>2403</v>
      </c>
      <c r="AO57" s="133" t="s">
        <v>106</v>
      </c>
      <c r="AQ57" s="133" t="s">
        <v>2404</v>
      </c>
      <c r="AS57" s="133" t="s">
        <v>240</v>
      </c>
      <c r="AU57" s="133" t="s">
        <v>172</v>
      </c>
      <c r="AV57" s="133" t="s">
        <v>2405</v>
      </c>
      <c r="AW57" s="133" t="s">
        <v>172</v>
      </c>
      <c r="AX57" s="133" t="s">
        <v>172</v>
      </c>
      <c r="AY57" s="133" t="s">
        <v>2406</v>
      </c>
      <c r="AZ57" s="134"/>
      <c r="BA57" s="134" t="s">
        <v>2406</v>
      </c>
      <c r="BB57" s="134" t="s">
        <v>1978</v>
      </c>
      <c r="BC57" s="135">
        <v>11</v>
      </c>
      <c r="BD57" s="135">
        <v>31</v>
      </c>
      <c r="BE57" s="135" t="s">
        <v>2405</v>
      </c>
      <c r="BF57" s="134"/>
      <c r="BG57" s="134" t="s">
        <v>172</v>
      </c>
      <c r="BH57" s="133" t="s">
        <v>2407</v>
      </c>
      <c r="BI57" s="133">
        <v>916.12403999999992</v>
      </c>
      <c r="BJ57" s="136" t="s">
        <v>1478</v>
      </c>
      <c r="BX57" s="133" t="s">
        <v>172</v>
      </c>
      <c r="BY57" s="133" t="s">
        <v>240</v>
      </c>
      <c r="BZ57" s="133" t="s">
        <v>172</v>
      </c>
      <c r="CA57" s="133" t="s">
        <v>2405</v>
      </c>
      <c r="CB57" s="134" t="s">
        <v>1479</v>
      </c>
      <c r="CC57" s="134"/>
      <c r="CD57" s="133" t="s">
        <v>2408</v>
      </c>
      <c r="CE57" s="133" t="s">
        <v>2409</v>
      </c>
      <c r="CF57" s="133" t="s">
        <v>2410</v>
      </c>
      <c r="CH57" s="136"/>
      <c r="CI57" s="136">
        <v>0</v>
      </c>
      <c r="CJ57" s="136"/>
      <c r="CN57" s="135"/>
      <c r="CO57" s="136"/>
      <c r="CP57" s="136" t="s">
        <v>240</v>
      </c>
      <c r="CR57" s="136"/>
      <c r="CS57" s="136" t="s">
        <v>240</v>
      </c>
      <c r="CW57" s="133" t="s">
        <v>1692</v>
      </c>
      <c r="CX57" s="133" t="s">
        <v>2411</v>
      </c>
      <c r="CY57" s="133" t="s">
        <v>1537</v>
      </c>
    </row>
    <row r="58" spans="1:103" ht="30" customHeight="1" x14ac:dyDescent="0.3">
      <c r="A58" s="133" t="s">
        <v>976</v>
      </c>
      <c r="B58" s="133" t="s">
        <v>2412</v>
      </c>
      <c r="C58" s="133" t="s">
        <v>1458</v>
      </c>
      <c r="D58" s="133" t="s">
        <v>1458</v>
      </c>
      <c r="E58" s="133" t="s">
        <v>1459</v>
      </c>
      <c r="F58" s="133" t="s">
        <v>1488</v>
      </c>
      <c r="G58" s="133" t="s">
        <v>1489</v>
      </c>
      <c r="H58" s="133" t="s">
        <v>2350</v>
      </c>
      <c r="I58" s="133" t="s">
        <v>2351</v>
      </c>
      <c r="J58" s="133" t="s">
        <v>2413</v>
      </c>
      <c r="K58" s="133" t="s">
        <v>2414</v>
      </c>
      <c r="L58" s="133" t="s">
        <v>2413</v>
      </c>
      <c r="M58" s="133" t="s">
        <v>2354</v>
      </c>
      <c r="N58" s="133" t="s">
        <v>2355</v>
      </c>
      <c r="O58" s="133" t="s">
        <v>976</v>
      </c>
      <c r="P58" s="133" t="s">
        <v>2415</v>
      </c>
      <c r="Q58" s="133" t="s">
        <v>1496</v>
      </c>
      <c r="T58" s="133" t="s">
        <v>1468</v>
      </c>
      <c r="U58" s="133" t="s">
        <v>234</v>
      </c>
      <c r="AF58" s="133" t="s">
        <v>2416</v>
      </c>
      <c r="AG58" s="133" t="s">
        <v>2416</v>
      </c>
      <c r="AK58" s="133" t="s">
        <v>2417</v>
      </c>
      <c r="AM58" s="133" t="s">
        <v>2418</v>
      </c>
      <c r="AO58" s="133" t="s">
        <v>2419</v>
      </c>
      <c r="AQ58" s="133" t="s">
        <v>2420</v>
      </c>
      <c r="AS58" s="133" t="s">
        <v>172</v>
      </c>
      <c r="AU58" s="133" t="s">
        <v>172</v>
      </c>
      <c r="AW58" s="133" t="s">
        <v>172</v>
      </c>
      <c r="AX58" s="133" t="s">
        <v>172</v>
      </c>
      <c r="AY58" s="133" t="s">
        <v>2421</v>
      </c>
      <c r="AZ58" s="134"/>
      <c r="BA58" s="134" t="s">
        <v>2421</v>
      </c>
      <c r="BB58" s="134" t="s">
        <v>2256</v>
      </c>
      <c r="BC58" s="135">
        <v>11</v>
      </c>
      <c r="BD58" s="135">
        <v>30</v>
      </c>
      <c r="BE58" s="135" t="s">
        <v>2422</v>
      </c>
      <c r="BF58" s="134"/>
      <c r="BG58" s="134" t="s">
        <v>172</v>
      </c>
      <c r="BH58" s="133" t="s">
        <v>2423</v>
      </c>
      <c r="BI58" s="133">
        <v>1039.2641999999998</v>
      </c>
      <c r="BJ58" s="136" t="s">
        <v>1478</v>
      </c>
      <c r="BL58" s="133" t="s">
        <v>2424</v>
      </c>
      <c r="BM58" s="133" t="s">
        <v>1385</v>
      </c>
      <c r="BN58" s="133" t="s">
        <v>2425</v>
      </c>
      <c r="BO58" s="133" t="s">
        <v>2426</v>
      </c>
      <c r="BR58" s="133" t="s">
        <v>2427</v>
      </c>
      <c r="BT58" s="133" t="s">
        <v>2428</v>
      </c>
      <c r="BU58" s="133" t="s">
        <v>2429</v>
      </c>
      <c r="BV58" s="133" t="s">
        <v>2429</v>
      </c>
      <c r="BW58" s="133" t="s">
        <v>2429</v>
      </c>
      <c r="BX58" s="133" t="s">
        <v>172</v>
      </c>
      <c r="BY58" s="133" t="s">
        <v>172</v>
      </c>
      <c r="BZ58" s="133" t="s">
        <v>172</v>
      </c>
      <c r="CB58" s="134"/>
      <c r="CC58" s="134" t="s">
        <v>2430</v>
      </c>
      <c r="CD58" s="133" t="s">
        <v>2431</v>
      </c>
      <c r="CE58" s="133" t="s">
        <v>2432</v>
      </c>
      <c r="CF58" s="133" t="s">
        <v>2433</v>
      </c>
      <c r="CH58" s="136"/>
      <c r="CI58" s="136">
        <v>2000</v>
      </c>
      <c r="CJ58" s="136" t="s">
        <v>2434</v>
      </c>
      <c r="CN58" s="135"/>
      <c r="CO58" s="136"/>
      <c r="CP58" s="136" t="s">
        <v>240</v>
      </c>
      <c r="CR58" s="136"/>
      <c r="CS58" s="136" t="s">
        <v>240</v>
      </c>
      <c r="CW58" s="133" t="s">
        <v>1692</v>
      </c>
      <c r="CX58" s="133" t="s">
        <v>2435</v>
      </c>
      <c r="CY58" s="133" t="s">
        <v>241</v>
      </c>
    </row>
    <row r="59" spans="1:103" ht="30" customHeight="1" x14ac:dyDescent="0.3">
      <c r="A59" s="133" t="s">
        <v>2436</v>
      </c>
      <c r="B59" s="133" t="s">
        <v>2437</v>
      </c>
      <c r="C59" s="133" t="s">
        <v>1458</v>
      </c>
      <c r="D59" s="133" t="s">
        <v>1458</v>
      </c>
      <c r="E59" s="133" t="s">
        <v>1459</v>
      </c>
      <c r="F59" s="133" t="s">
        <v>1488</v>
      </c>
      <c r="G59" s="133" t="s">
        <v>1489</v>
      </c>
      <c r="H59" s="133" t="s">
        <v>2438</v>
      </c>
      <c r="I59" s="133" t="s">
        <v>2439</v>
      </c>
      <c r="J59" s="133" t="s">
        <v>2440</v>
      </c>
      <c r="K59" s="133" t="s">
        <v>2441</v>
      </c>
      <c r="L59" s="133" t="s">
        <v>2440</v>
      </c>
      <c r="M59" s="133" t="s">
        <v>2442</v>
      </c>
      <c r="N59" s="133" t="s">
        <v>2443</v>
      </c>
      <c r="O59" s="133" t="s">
        <v>2436</v>
      </c>
      <c r="P59" s="133" t="s">
        <v>2440</v>
      </c>
      <c r="Q59" s="133" t="s">
        <v>1496</v>
      </c>
      <c r="T59" s="133" t="s">
        <v>1497</v>
      </c>
      <c r="U59" s="133" t="s">
        <v>336</v>
      </c>
      <c r="AF59" s="133" t="s">
        <v>2444</v>
      </c>
      <c r="AG59" s="133" t="s">
        <v>2444</v>
      </c>
      <c r="AK59" s="133" t="s">
        <v>2445</v>
      </c>
      <c r="AM59" s="133" t="s">
        <v>2446</v>
      </c>
      <c r="AO59" s="133" t="s">
        <v>106</v>
      </c>
      <c r="AQ59" s="133" t="s">
        <v>798</v>
      </c>
      <c r="AS59" s="133" t="s">
        <v>172</v>
      </c>
      <c r="AU59" s="133" t="s">
        <v>172</v>
      </c>
      <c r="AW59" s="133" t="s">
        <v>172</v>
      </c>
      <c r="AX59" s="133" t="s">
        <v>172</v>
      </c>
      <c r="AY59" s="133" t="s">
        <v>2447</v>
      </c>
      <c r="AZ59" s="134"/>
      <c r="BA59" s="134" t="s">
        <v>2448</v>
      </c>
      <c r="BB59" s="134" t="s">
        <v>1504</v>
      </c>
      <c r="BC59" s="135">
        <v>11</v>
      </c>
      <c r="BD59" s="135">
        <v>31</v>
      </c>
      <c r="BE59" s="135" t="s">
        <v>2449</v>
      </c>
      <c r="BF59" s="134"/>
      <c r="BG59" s="134" t="s">
        <v>172</v>
      </c>
      <c r="BH59" s="133" t="s">
        <v>2450</v>
      </c>
      <c r="BI59" s="133">
        <v>137.99447999999998</v>
      </c>
      <c r="BJ59" s="136" t="s">
        <v>1478</v>
      </c>
      <c r="BX59" s="133" t="s">
        <v>172</v>
      </c>
      <c r="BY59" s="133" t="s">
        <v>240</v>
      </c>
      <c r="BZ59" s="133" t="s">
        <v>172</v>
      </c>
      <c r="CA59" s="133" t="s">
        <v>2449</v>
      </c>
      <c r="CB59" s="134" t="s">
        <v>1479</v>
      </c>
      <c r="CC59" s="134"/>
      <c r="CD59" s="133" t="s">
        <v>2451</v>
      </c>
      <c r="CE59" s="133" t="s">
        <v>2452</v>
      </c>
      <c r="CF59" s="133" t="s">
        <v>2453</v>
      </c>
      <c r="CH59" s="136"/>
      <c r="CI59" s="136"/>
      <c r="CJ59" s="136"/>
      <c r="CN59" s="135"/>
      <c r="CO59" s="136"/>
      <c r="CP59" s="136" t="s">
        <v>240</v>
      </c>
      <c r="CR59" s="136"/>
      <c r="CS59" s="136" t="s">
        <v>240</v>
      </c>
      <c r="CW59" s="133" t="s">
        <v>1692</v>
      </c>
      <c r="CX59" s="133" t="s">
        <v>2454</v>
      </c>
      <c r="CY59" s="133" t="s">
        <v>241</v>
      </c>
    </row>
    <row r="60" spans="1:103" ht="30" customHeight="1" x14ac:dyDescent="0.3">
      <c r="A60" s="133" t="s">
        <v>327</v>
      </c>
      <c r="B60" s="133" t="s">
        <v>2455</v>
      </c>
      <c r="C60" s="133" t="s">
        <v>1458</v>
      </c>
      <c r="D60" s="133" t="s">
        <v>1458</v>
      </c>
      <c r="E60" s="133" t="s">
        <v>1459</v>
      </c>
      <c r="F60" s="133" t="s">
        <v>1460</v>
      </c>
      <c r="G60" s="133" t="s">
        <v>1461</v>
      </c>
      <c r="H60" s="133" t="s">
        <v>1460</v>
      </c>
      <c r="I60" s="133" t="s">
        <v>1461</v>
      </c>
      <c r="J60" s="133" t="s">
        <v>2456</v>
      </c>
      <c r="K60" s="133" t="s">
        <v>2457</v>
      </c>
      <c r="L60" s="133" t="s">
        <v>2456</v>
      </c>
      <c r="M60" s="133" t="s">
        <v>2458</v>
      </c>
      <c r="N60" s="133" t="s">
        <v>2459</v>
      </c>
      <c r="O60" s="133" t="s">
        <v>327</v>
      </c>
      <c r="P60" s="133" t="s">
        <v>2460</v>
      </c>
      <c r="Q60" s="133" t="s">
        <v>1496</v>
      </c>
      <c r="T60" s="133" t="s">
        <v>1952</v>
      </c>
      <c r="U60" s="133" t="s">
        <v>215</v>
      </c>
      <c r="AF60" s="133" t="s">
        <v>2461</v>
      </c>
      <c r="AG60" s="133" t="s">
        <v>2461</v>
      </c>
      <c r="AK60" s="133" t="s">
        <v>2462</v>
      </c>
      <c r="AM60" s="133" t="s">
        <v>2463</v>
      </c>
      <c r="AO60" s="133" t="s">
        <v>106</v>
      </c>
      <c r="AQ60" s="133" t="s">
        <v>329</v>
      </c>
      <c r="AS60" s="133" t="s">
        <v>172</v>
      </c>
      <c r="AU60" s="133" t="s">
        <v>172</v>
      </c>
      <c r="AW60" s="133" t="s">
        <v>172</v>
      </c>
      <c r="AX60" s="133" t="s">
        <v>172</v>
      </c>
      <c r="AY60" s="133" t="s">
        <v>2464</v>
      </c>
      <c r="AZ60" s="134"/>
      <c r="BA60" s="134" t="s">
        <v>2465</v>
      </c>
      <c r="BB60" s="134" t="s">
        <v>1475</v>
      </c>
      <c r="BC60" s="135">
        <v>11</v>
      </c>
      <c r="BD60" s="135">
        <v>28</v>
      </c>
      <c r="BE60" s="135" t="s">
        <v>2466</v>
      </c>
      <c r="BF60" s="134"/>
      <c r="BG60" s="134" t="s">
        <v>172</v>
      </c>
      <c r="BH60" s="133" t="s">
        <v>2467</v>
      </c>
      <c r="BI60" s="133">
        <v>19975.077719999997</v>
      </c>
      <c r="BJ60" s="136" t="s">
        <v>1478</v>
      </c>
      <c r="BX60" s="133" t="s">
        <v>172</v>
      </c>
      <c r="BY60" s="133" t="s">
        <v>240</v>
      </c>
      <c r="BZ60" s="133" t="s">
        <v>172</v>
      </c>
      <c r="CA60" s="133" t="s">
        <v>2466</v>
      </c>
      <c r="CB60" s="134" t="s">
        <v>1479</v>
      </c>
      <c r="CC60" s="134"/>
      <c r="CD60" s="133" t="s">
        <v>2468</v>
      </c>
      <c r="CE60" s="133" t="s">
        <v>2469</v>
      </c>
      <c r="CF60" s="133" t="s">
        <v>2470</v>
      </c>
      <c r="CH60" s="136"/>
      <c r="CI60" s="136"/>
      <c r="CJ60" s="136"/>
      <c r="CN60" s="135"/>
      <c r="CO60" s="136"/>
      <c r="CP60" s="136" t="s">
        <v>240</v>
      </c>
      <c r="CR60" s="136"/>
      <c r="CS60" s="136" t="s">
        <v>240</v>
      </c>
      <c r="CW60" s="133" t="s">
        <v>1692</v>
      </c>
      <c r="CX60" s="133" t="s">
        <v>2471</v>
      </c>
      <c r="CY60" s="133" t="s">
        <v>1485</v>
      </c>
    </row>
    <row r="61" spans="1:103" ht="30" customHeight="1" x14ac:dyDescent="0.3">
      <c r="A61" s="133" t="s">
        <v>2472</v>
      </c>
      <c r="B61" s="133" t="s">
        <v>2473</v>
      </c>
      <c r="C61" s="133" t="s">
        <v>1458</v>
      </c>
      <c r="D61" s="133" t="s">
        <v>1458</v>
      </c>
      <c r="E61" s="133" t="s">
        <v>1459</v>
      </c>
      <c r="F61" s="133" t="s">
        <v>1460</v>
      </c>
      <c r="G61" s="133" t="s">
        <v>1461</v>
      </c>
      <c r="H61" s="133" t="s">
        <v>1460</v>
      </c>
      <c r="I61" s="133" t="s">
        <v>1461</v>
      </c>
      <c r="J61" s="133" t="s">
        <v>2474</v>
      </c>
      <c r="K61" s="133" t="s">
        <v>2475</v>
      </c>
      <c r="L61" s="133" t="s">
        <v>2474</v>
      </c>
      <c r="M61" s="133" t="s">
        <v>2476</v>
      </c>
      <c r="N61" s="133" t="s">
        <v>2477</v>
      </c>
      <c r="O61" s="133" t="s">
        <v>2472</v>
      </c>
      <c r="P61" s="133" t="s">
        <v>2478</v>
      </c>
      <c r="Q61" s="133" t="s">
        <v>1467</v>
      </c>
      <c r="T61" s="133" t="s">
        <v>1521</v>
      </c>
      <c r="U61" s="133" t="s">
        <v>183</v>
      </c>
      <c r="AF61" s="133" t="s">
        <v>2479</v>
      </c>
      <c r="AG61" s="133" t="s">
        <v>2479</v>
      </c>
      <c r="AK61" s="133" t="s">
        <v>2477</v>
      </c>
      <c r="AM61" s="133" t="s">
        <v>2480</v>
      </c>
      <c r="AN61" s="133" t="s">
        <v>1798</v>
      </c>
      <c r="AO61" s="133" t="s">
        <v>106</v>
      </c>
      <c r="AQ61" s="133" t="s">
        <v>2481</v>
      </c>
      <c r="AS61" s="133" t="s">
        <v>172</v>
      </c>
      <c r="AU61" s="133" t="s">
        <v>172</v>
      </c>
      <c r="AW61" s="133" t="s">
        <v>172</v>
      </c>
      <c r="AX61" s="133" t="s">
        <v>172</v>
      </c>
      <c r="AY61" s="133" t="s">
        <v>1473</v>
      </c>
      <c r="AZ61" s="134"/>
      <c r="BA61" s="134" t="s">
        <v>2482</v>
      </c>
      <c r="BB61" s="134" t="s">
        <v>1475</v>
      </c>
      <c r="BC61" s="135">
        <v>11</v>
      </c>
      <c r="BD61" s="135">
        <v>31</v>
      </c>
      <c r="BE61" s="135" t="s">
        <v>2483</v>
      </c>
      <c r="BF61" s="134"/>
      <c r="BG61" s="134" t="s">
        <v>172</v>
      </c>
      <c r="BH61" s="133" t="s">
        <v>2484</v>
      </c>
      <c r="BI61" s="133">
        <v>11143.646279999999</v>
      </c>
      <c r="BJ61" s="136" t="s">
        <v>1478</v>
      </c>
      <c r="BX61" s="133" t="s">
        <v>172</v>
      </c>
      <c r="BY61" s="133" t="s">
        <v>240</v>
      </c>
      <c r="BZ61" s="133" t="s">
        <v>172</v>
      </c>
      <c r="CA61" s="133" t="s">
        <v>2483</v>
      </c>
      <c r="CB61" s="134" t="s">
        <v>1479</v>
      </c>
      <c r="CC61" s="134"/>
      <c r="CD61" s="133" t="s">
        <v>2485</v>
      </c>
      <c r="CE61" s="133" t="s">
        <v>2486</v>
      </c>
      <c r="CF61" s="133" t="s">
        <v>2487</v>
      </c>
      <c r="CH61" s="136"/>
      <c r="CI61" s="136">
        <v>0</v>
      </c>
      <c r="CJ61" s="136"/>
      <c r="CN61" s="135"/>
      <c r="CO61" s="136"/>
      <c r="CP61" s="136" t="s">
        <v>240</v>
      </c>
      <c r="CR61" s="136"/>
      <c r="CS61" s="136" t="s">
        <v>240</v>
      </c>
      <c r="CW61" s="133" t="s">
        <v>2488</v>
      </c>
      <c r="CX61" s="133" t="s">
        <v>2489</v>
      </c>
      <c r="CY61" s="133" t="s">
        <v>1485</v>
      </c>
    </row>
    <row r="62" spans="1:103" ht="30" customHeight="1" x14ac:dyDescent="0.3">
      <c r="A62" s="133" t="s">
        <v>197</v>
      </c>
      <c r="B62" s="133" t="s">
        <v>2490</v>
      </c>
      <c r="C62" s="133" t="s">
        <v>1458</v>
      </c>
      <c r="D62" s="133" t="s">
        <v>1458</v>
      </c>
      <c r="E62" s="133" t="s">
        <v>1459</v>
      </c>
      <c r="F62" s="133" t="s">
        <v>1460</v>
      </c>
      <c r="G62" s="133" t="s">
        <v>1461</v>
      </c>
      <c r="H62" s="133" t="s">
        <v>1460</v>
      </c>
      <c r="I62" s="133" t="s">
        <v>1461</v>
      </c>
      <c r="J62" s="133" t="s">
        <v>2491</v>
      </c>
      <c r="K62" s="133" t="s">
        <v>2492</v>
      </c>
      <c r="L62" s="133" t="s">
        <v>2491</v>
      </c>
      <c r="M62" s="133" t="s">
        <v>2493</v>
      </c>
      <c r="N62" s="133" t="s">
        <v>2494</v>
      </c>
      <c r="O62" s="133" t="s">
        <v>197</v>
      </c>
      <c r="P62" s="133" t="s">
        <v>2495</v>
      </c>
      <c r="Q62" s="133" t="s">
        <v>1496</v>
      </c>
      <c r="T62" s="133" t="s">
        <v>1521</v>
      </c>
      <c r="U62" s="133" t="s">
        <v>183</v>
      </c>
      <c r="AF62" s="133" t="s">
        <v>2496</v>
      </c>
      <c r="AG62" s="133" t="s">
        <v>2496</v>
      </c>
      <c r="AK62" s="133" t="s">
        <v>2494</v>
      </c>
      <c r="AM62" s="133" t="s">
        <v>2497</v>
      </c>
      <c r="AO62" s="133" t="s">
        <v>106</v>
      </c>
      <c r="AQ62" s="133" t="s">
        <v>200</v>
      </c>
      <c r="AS62" s="133" t="s">
        <v>172</v>
      </c>
      <c r="AU62" s="133" t="s">
        <v>172</v>
      </c>
      <c r="AW62" s="133" t="s">
        <v>172</v>
      </c>
      <c r="AX62" s="133" t="s">
        <v>172</v>
      </c>
      <c r="AY62" s="133" t="s">
        <v>1473</v>
      </c>
      <c r="AZ62" s="134"/>
      <c r="BA62" s="134" t="s">
        <v>2498</v>
      </c>
      <c r="BB62" s="134" t="s">
        <v>1475</v>
      </c>
      <c r="BC62" s="135">
        <v>11</v>
      </c>
      <c r="BD62" s="135">
        <v>28</v>
      </c>
      <c r="BE62" s="135" t="s">
        <v>2499</v>
      </c>
      <c r="BF62" s="134"/>
      <c r="BG62" s="134" t="s">
        <v>172</v>
      </c>
      <c r="BH62" s="133" t="s">
        <v>2500</v>
      </c>
      <c r="BI62" s="133">
        <v>44595.790199999996</v>
      </c>
      <c r="BJ62" s="136" t="s">
        <v>1478</v>
      </c>
      <c r="BX62" s="133" t="s">
        <v>172</v>
      </c>
      <c r="BY62" s="133" t="s">
        <v>240</v>
      </c>
      <c r="BZ62" s="133" t="s">
        <v>172</v>
      </c>
      <c r="CA62" s="133" t="s">
        <v>2499</v>
      </c>
      <c r="CB62" s="134" t="s">
        <v>1479</v>
      </c>
      <c r="CC62" s="134"/>
      <c r="CD62" s="133" t="s">
        <v>2501</v>
      </c>
      <c r="CE62" s="133" t="s">
        <v>2502</v>
      </c>
      <c r="CF62" s="133" t="s">
        <v>2503</v>
      </c>
      <c r="CH62" s="136"/>
      <c r="CI62" s="136"/>
      <c r="CJ62" s="136"/>
      <c r="CN62" s="135"/>
      <c r="CO62" s="136"/>
      <c r="CP62" s="136" t="s">
        <v>240</v>
      </c>
      <c r="CR62" s="136"/>
      <c r="CS62" s="136" t="s">
        <v>240</v>
      </c>
      <c r="CW62" s="133" t="s">
        <v>1692</v>
      </c>
      <c r="CX62" s="133" t="s">
        <v>2504</v>
      </c>
      <c r="CY62" s="133" t="s">
        <v>1485</v>
      </c>
    </row>
    <row r="63" spans="1:103" ht="30" customHeight="1" x14ac:dyDescent="0.3">
      <c r="A63" s="133" t="s">
        <v>2505</v>
      </c>
      <c r="B63" s="133" t="s">
        <v>2506</v>
      </c>
      <c r="C63" s="133" t="s">
        <v>1458</v>
      </c>
      <c r="D63" s="133" t="s">
        <v>1458</v>
      </c>
      <c r="E63" s="133" t="s">
        <v>1459</v>
      </c>
      <c r="F63" s="133" t="s">
        <v>1488</v>
      </c>
      <c r="G63" s="133" t="s">
        <v>1489</v>
      </c>
      <c r="H63" s="133" t="s">
        <v>1490</v>
      </c>
      <c r="I63" s="133" t="s">
        <v>1491</v>
      </c>
      <c r="J63" s="133" t="s">
        <v>2507</v>
      </c>
      <c r="K63" s="133" t="s">
        <v>2508</v>
      </c>
      <c r="L63" s="133" t="s">
        <v>2507</v>
      </c>
      <c r="M63" s="133" t="s">
        <v>2509</v>
      </c>
      <c r="N63" s="133" t="s">
        <v>2510</v>
      </c>
      <c r="O63" s="133" t="s">
        <v>2505</v>
      </c>
      <c r="P63" s="133" t="s">
        <v>2511</v>
      </c>
      <c r="Q63" s="133" t="s">
        <v>1496</v>
      </c>
      <c r="T63" s="133" t="s">
        <v>1952</v>
      </c>
      <c r="U63" s="133" t="s">
        <v>215</v>
      </c>
      <c r="AF63" s="133" t="s">
        <v>2512</v>
      </c>
      <c r="AG63" s="133" t="s">
        <v>2512</v>
      </c>
      <c r="AK63" s="133" t="s">
        <v>2510</v>
      </c>
      <c r="AM63" s="133" t="s">
        <v>2513</v>
      </c>
      <c r="AN63" s="133" t="s">
        <v>1752</v>
      </c>
      <c r="AO63" s="133" t="s">
        <v>106</v>
      </c>
      <c r="AQ63" s="133" t="s">
        <v>2514</v>
      </c>
      <c r="AS63" s="133" t="s">
        <v>172</v>
      </c>
      <c r="AU63" s="133" t="s">
        <v>172</v>
      </c>
      <c r="AW63" s="133" t="s">
        <v>172</v>
      </c>
      <c r="AX63" s="133" t="s">
        <v>172</v>
      </c>
      <c r="AY63" s="133" t="s">
        <v>2515</v>
      </c>
      <c r="AZ63" s="134"/>
      <c r="BA63" s="134" t="s">
        <v>2515</v>
      </c>
      <c r="BB63" s="134" t="s">
        <v>1504</v>
      </c>
      <c r="BC63" s="135">
        <v>2</v>
      </c>
      <c r="BD63" s="135">
        <v>9</v>
      </c>
      <c r="BE63" s="135" t="s">
        <v>2516</v>
      </c>
      <c r="BF63" s="134"/>
      <c r="BG63" s="134" t="s">
        <v>172</v>
      </c>
      <c r="BH63" s="133" t="s">
        <v>2517</v>
      </c>
      <c r="BI63" s="133">
        <v>15595.421399999997</v>
      </c>
      <c r="BJ63" s="136" t="s">
        <v>1478</v>
      </c>
      <c r="BX63" s="133" t="s">
        <v>172</v>
      </c>
      <c r="BY63" s="133" t="s">
        <v>172</v>
      </c>
      <c r="BZ63" s="133" t="s">
        <v>172</v>
      </c>
      <c r="CA63" s="133" t="s">
        <v>2516</v>
      </c>
      <c r="CB63" s="134" t="s">
        <v>1479</v>
      </c>
      <c r="CC63" s="134"/>
      <c r="CD63" s="133" t="s">
        <v>2518</v>
      </c>
      <c r="CE63" s="133" t="s">
        <v>2519</v>
      </c>
      <c r="CF63" s="133" t="s">
        <v>2520</v>
      </c>
      <c r="CH63" s="136"/>
      <c r="CI63" s="136"/>
      <c r="CJ63" s="136"/>
      <c r="CN63" s="135"/>
      <c r="CO63" s="136"/>
      <c r="CP63" s="136" t="s">
        <v>240</v>
      </c>
      <c r="CR63" s="136"/>
      <c r="CS63" s="136" t="s">
        <v>240</v>
      </c>
      <c r="CW63" s="133" t="s">
        <v>2521</v>
      </c>
      <c r="CX63" s="133" t="s">
        <v>2522</v>
      </c>
      <c r="CY63" s="133" t="s">
        <v>2523</v>
      </c>
    </row>
    <row r="64" spans="1:103" ht="30" customHeight="1" x14ac:dyDescent="0.3">
      <c r="A64" s="133" t="s">
        <v>2524</v>
      </c>
      <c r="B64" s="133" t="s">
        <v>2525</v>
      </c>
      <c r="C64" s="133" t="s">
        <v>1458</v>
      </c>
      <c r="D64" s="133" t="s">
        <v>1458</v>
      </c>
      <c r="E64" s="133" t="s">
        <v>1459</v>
      </c>
      <c r="F64" s="133" t="s">
        <v>1488</v>
      </c>
      <c r="G64" s="133" t="s">
        <v>1489</v>
      </c>
      <c r="H64" s="133" t="s">
        <v>1596</v>
      </c>
      <c r="I64" s="133" t="s">
        <v>1597</v>
      </c>
      <c r="J64" s="133" t="s">
        <v>2526</v>
      </c>
      <c r="K64" s="133" t="s">
        <v>2527</v>
      </c>
      <c r="L64" s="133" t="s">
        <v>2526</v>
      </c>
      <c r="M64" s="133" t="s">
        <v>2528</v>
      </c>
      <c r="N64" s="133" t="s">
        <v>2529</v>
      </c>
      <c r="O64" s="133" t="s">
        <v>2524</v>
      </c>
      <c r="P64" s="133" t="s">
        <v>2530</v>
      </c>
      <c r="Q64" s="133" t="s">
        <v>1496</v>
      </c>
      <c r="T64" s="133" t="s">
        <v>2531</v>
      </c>
      <c r="U64" s="133" t="s">
        <v>2532</v>
      </c>
      <c r="AF64" s="133" t="s">
        <v>2533</v>
      </c>
      <c r="AG64" s="133" t="s">
        <v>2533</v>
      </c>
      <c r="AK64" s="133" t="s">
        <v>2534</v>
      </c>
      <c r="AM64" s="133" t="s">
        <v>2535</v>
      </c>
      <c r="AN64" s="133" t="s">
        <v>2536</v>
      </c>
      <c r="AO64" s="133" t="s">
        <v>2056</v>
      </c>
      <c r="AQ64" s="133" t="s">
        <v>2537</v>
      </c>
      <c r="AS64" s="133" t="s">
        <v>172</v>
      </c>
      <c r="AU64" s="133" t="s">
        <v>172</v>
      </c>
      <c r="AW64" s="133" t="s">
        <v>172</v>
      </c>
      <c r="AX64" s="133" t="s">
        <v>172</v>
      </c>
      <c r="AY64" s="133" t="s">
        <v>2538</v>
      </c>
      <c r="AZ64" s="134"/>
      <c r="BA64" s="134" t="s">
        <v>2538</v>
      </c>
      <c r="BB64" s="134" t="s">
        <v>2539</v>
      </c>
      <c r="BC64" s="135">
        <v>11</v>
      </c>
      <c r="BD64" s="135">
        <v>30</v>
      </c>
      <c r="BE64" s="135" t="s">
        <v>2540</v>
      </c>
      <c r="BF64" s="134"/>
      <c r="BG64" s="134" t="s">
        <v>172</v>
      </c>
      <c r="BH64" s="133" t="s">
        <v>2541</v>
      </c>
      <c r="BI64" s="133">
        <v>356.61131999999998</v>
      </c>
      <c r="BJ64" s="136" t="s">
        <v>1478</v>
      </c>
      <c r="BX64" s="133" t="s">
        <v>172</v>
      </c>
      <c r="BY64" s="133" t="s">
        <v>240</v>
      </c>
      <c r="BZ64" s="133" t="s">
        <v>172</v>
      </c>
      <c r="CA64" s="133" t="s">
        <v>2540</v>
      </c>
      <c r="CB64" s="134" t="s">
        <v>1479</v>
      </c>
      <c r="CC64" s="134"/>
      <c r="CD64" s="133" t="s">
        <v>2542</v>
      </c>
      <c r="CE64" s="133" t="s">
        <v>2543</v>
      </c>
      <c r="CF64" s="133" t="s">
        <v>2544</v>
      </c>
      <c r="CH64" s="136"/>
      <c r="CI64" s="136">
        <v>0</v>
      </c>
      <c r="CJ64" s="136"/>
      <c r="CN64" s="135"/>
      <c r="CO64" s="136"/>
      <c r="CP64" s="136" t="s">
        <v>240</v>
      </c>
      <c r="CR64" s="136"/>
      <c r="CS64" s="136" t="s">
        <v>240</v>
      </c>
      <c r="CW64" s="133" t="s">
        <v>2545</v>
      </c>
      <c r="CX64" s="133" t="s">
        <v>2546</v>
      </c>
      <c r="CY64" s="133" t="s">
        <v>2547</v>
      </c>
    </row>
    <row r="65" spans="1:103" ht="30" customHeight="1" x14ac:dyDescent="0.3">
      <c r="A65" s="133" t="s">
        <v>2548</v>
      </c>
      <c r="B65" s="133" t="s">
        <v>2549</v>
      </c>
      <c r="C65" s="133" t="s">
        <v>1458</v>
      </c>
      <c r="D65" s="133" t="s">
        <v>1458</v>
      </c>
      <c r="E65" s="133" t="s">
        <v>1459</v>
      </c>
      <c r="F65" s="133" t="s">
        <v>1488</v>
      </c>
      <c r="G65" s="133" t="s">
        <v>1489</v>
      </c>
      <c r="H65" s="133" t="s">
        <v>2438</v>
      </c>
      <c r="I65" s="133" t="s">
        <v>2439</v>
      </c>
      <c r="J65" s="133" t="s">
        <v>2550</v>
      </c>
      <c r="K65" s="133" t="s">
        <v>2551</v>
      </c>
      <c r="L65" s="133" t="s">
        <v>2550</v>
      </c>
      <c r="M65" s="133" t="s">
        <v>2552</v>
      </c>
      <c r="N65" s="133" t="s">
        <v>2553</v>
      </c>
      <c r="O65" s="133" t="s">
        <v>2548</v>
      </c>
      <c r="P65" s="133" t="s">
        <v>2550</v>
      </c>
      <c r="Q65" s="133" t="s">
        <v>1496</v>
      </c>
      <c r="T65" s="133" t="s">
        <v>1468</v>
      </c>
      <c r="U65" s="133" t="s">
        <v>234</v>
      </c>
      <c r="AF65" s="133" t="s">
        <v>2554</v>
      </c>
      <c r="AG65" s="133" t="s">
        <v>2554</v>
      </c>
      <c r="AS65" s="133" t="s">
        <v>172</v>
      </c>
      <c r="AU65" s="133" t="s">
        <v>172</v>
      </c>
      <c r="AW65" s="133" t="s">
        <v>172</v>
      </c>
      <c r="AX65" s="133" t="s">
        <v>172</v>
      </c>
      <c r="AY65" s="133" t="s">
        <v>2555</v>
      </c>
      <c r="AZ65" s="134"/>
      <c r="BA65" s="134" t="s">
        <v>2556</v>
      </c>
      <c r="BB65" s="134" t="s">
        <v>1504</v>
      </c>
      <c r="BC65" s="135">
        <v>11</v>
      </c>
      <c r="BD65" s="135">
        <v>30</v>
      </c>
      <c r="BE65" s="135" t="s">
        <v>2557</v>
      </c>
      <c r="BF65" s="134"/>
      <c r="BG65" s="134" t="s">
        <v>172</v>
      </c>
      <c r="BH65" s="133" t="s">
        <v>2558</v>
      </c>
      <c r="BI65" s="133">
        <v>153.70991999999998</v>
      </c>
      <c r="BJ65" s="136" t="s">
        <v>1478</v>
      </c>
      <c r="BX65" s="133" t="s">
        <v>172</v>
      </c>
      <c r="BY65" s="133" t="s">
        <v>240</v>
      </c>
      <c r="BZ65" s="133" t="s">
        <v>172</v>
      </c>
      <c r="CA65" s="133" t="s">
        <v>2557</v>
      </c>
      <c r="CB65" s="134" t="s">
        <v>1479</v>
      </c>
      <c r="CC65" s="134"/>
      <c r="CD65" s="133" t="s">
        <v>2559</v>
      </c>
      <c r="CE65" s="133" t="s">
        <v>2560</v>
      </c>
      <c r="CF65" s="133" t="s">
        <v>2561</v>
      </c>
      <c r="CH65" s="136"/>
      <c r="CI65" s="136"/>
      <c r="CJ65" s="136"/>
      <c r="CN65" s="135"/>
      <c r="CO65" s="136"/>
      <c r="CP65" s="136" t="s">
        <v>240</v>
      </c>
      <c r="CR65" s="136"/>
      <c r="CS65" s="136" t="s">
        <v>240</v>
      </c>
      <c r="CW65" s="133" t="s">
        <v>2521</v>
      </c>
      <c r="CX65" s="133" t="s">
        <v>2562</v>
      </c>
      <c r="CY65" s="133" t="s">
        <v>2563</v>
      </c>
    </row>
    <row r="66" spans="1:103" ht="30" customHeight="1" x14ac:dyDescent="0.3">
      <c r="A66" s="133" t="s">
        <v>2564</v>
      </c>
      <c r="B66" s="133" t="s">
        <v>2565</v>
      </c>
      <c r="C66" s="133" t="s">
        <v>1458</v>
      </c>
      <c r="D66" s="133" t="s">
        <v>1458</v>
      </c>
      <c r="E66" s="133" t="s">
        <v>1459</v>
      </c>
      <c r="F66" s="133" t="s">
        <v>1488</v>
      </c>
      <c r="G66" s="133" t="s">
        <v>1489</v>
      </c>
      <c r="H66" s="133" t="s">
        <v>2438</v>
      </c>
      <c r="I66" s="133" t="s">
        <v>2439</v>
      </c>
      <c r="J66" s="133" t="s">
        <v>2566</v>
      </c>
      <c r="K66" s="133" t="s">
        <v>2567</v>
      </c>
      <c r="L66" s="133" t="s">
        <v>2566</v>
      </c>
      <c r="M66" s="133" t="s">
        <v>2568</v>
      </c>
      <c r="N66" s="133" t="s">
        <v>2569</v>
      </c>
      <c r="O66" s="133" t="s">
        <v>2564</v>
      </c>
      <c r="P66" s="133" t="s">
        <v>2570</v>
      </c>
      <c r="Q66" s="133" t="s">
        <v>1496</v>
      </c>
      <c r="T66" s="133" t="s">
        <v>1468</v>
      </c>
      <c r="U66" s="133" t="s">
        <v>234</v>
      </c>
      <c r="AF66" s="133" t="s">
        <v>2571</v>
      </c>
      <c r="AG66" s="133" t="s">
        <v>2571</v>
      </c>
      <c r="AS66" s="133" t="s">
        <v>172</v>
      </c>
      <c r="AU66" s="133" t="s">
        <v>172</v>
      </c>
      <c r="AW66" s="133" t="s">
        <v>172</v>
      </c>
      <c r="AX66" s="133" t="s">
        <v>172</v>
      </c>
      <c r="AY66" s="133" t="s">
        <v>2572</v>
      </c>
      <c r="AZ66" s="134"/>
      <c r="BA66" s="134" t="s">
        <v>2572</v>
      </c>
      <c r="BB66" s="134" t="s">
        <v>1504</v>
      </c>
      <c r="BC66" s="135">
        <v>11</v>
      </c>
      <c r="BD66" s="135">
        <v>31</v>
      </c>
      <c r="BE66" s="135" t="s">
        <v>2573</v>
      </c>
      <c r="BF66" s="134"/>
      <c r="BG66" s="134" t="s">
        <v>172</v>
      </c>
      <c r="BH66" s="133" t="s">
        <v>2574</v>
      </c>
      <c r="BI66" s="133">
        <v>128.84508</v>
      </c>
      <c r="BJ66" s="136" t="s">
        <v>1478</v>
      </c>
      <c r="BX66" s="133" t="s">
        <v>172</v>
      </c>
      <c r="BY66" s="133" t="s">
        <v>240</v>
      </c>
      <c r="BZ66" s="133" t="s">
        <v>172</v>
      </c>
      <c r="CA66" s="133" t="s">
        <v>2573</v>
      </c>
      <c r="CB66" s="134" t="s">
        <v>1479</v>
      </c>
      <c r="CC66" s="134"/>
      <c r="CD66" s="133" t="s">
        <v>2575</v>
      </c>
      <c r="CE66" s="133" t="s">
        <v>2576</v>
      </c>
      <c r="CF66" s="133" t="s">
        <v>2577</v>
      </c>
      <c r="CH66" s="136"/>
      <c r="CI66" s="136"/>
      <c r="CJ66" s="136"/>
      <c r="CN66" s="135"/>
      <c r="CO66" s="136"/>
      <c r="CP66" s="136" t="s">
        <v>240</v>
      </c>
      <c r="CR66" s="136"/>
      <c r="CS66" s="136" t="s">
        <v>240</v>
      </c>
      <c r="CW66" s="133" t="s">
        <v>1935</v>
      </c>
      <c r="CX66" s="133" t="s">
        <v>2578</v>
      </c>
      <c r="CY66" s="133" t="s">
        <v>2579</v>
      </c>
    </row>
    <row r="67" spans="1:103" ht="30" customHeight="1" x14ac:dyDescent="0.3">
      <c r="A67" s="133" t="s">
        <v>2580</v>
      </c>
      <c r="B67" s="133" t="s">
        <v>2581</v>
      </c>
      <c r="C67" s="133" t="s">
        <v>1458</v>
      </c>
      <c r="D67" s="133" t="s">
        <v>1458</v>
      </c>
      <c r="E67" s="133" t="s">
        <v>1459</v>
      </c>
      <c r="F67" s="133" t="s">
        <v>1488</v>
      </c>
      <c r="G67" s="133" t="s">
        <v>1489</v>
      </c>
      <c r="H67" s="133" t="s">
        <v>2438</v>
      </c>
      <c r="I67" s="133" t="s">
        <v>2439</v>
      </c>
      <c r="J67" s="133" t="s">
        <v>2582</v>
      </c>
      <c r="K67" s="133" t="s">
        <v>2583</v>
      </c>
      <c r="L67" s="133" t="s">
        <v>2582</v>
      </c>
      <c r="M67" s="133" t="s">
        <v>2568</v>
      </c>
      <c r="N67" s="133" t="s">
        <v>2569</v>
      </c>
      <c r="O67" s="133" t="s">
        <v>2580</v>
      </c>
      <c r="P67" s="133" t="s">
        <v>2584</v>
      </c>
      <c r="Q67" s="133" t="s">
        <v>1496</v>
      </c>
      <c r="T67" s="133" t="s">
        <v>1468</v>
      </c>
      <c r="U67" s="133" t="s">
        <v>234</v>
      </c>
      <c r="AF67" s="133" t="s">
        <v>2585</v>
      </c>
      <c r="AG67" s="133" t="s">
        <v>2585</v>
      </c>
      <c r="AS67" s="133" t="s">
        <v>172</v>
      </c>
      <c r="AU67" s="133" t="s">
        <v>172</v>
      </c>
      <c r="AW67" s="133" t="s">
        <v>172</v>
      </c>
      <c r="AX67" s="133" t="s">
        <v>172</v>
      </c>
      <c r="AY67" s="133" t="s">
        <v>2586</v>
      </c>
      <c r="AZ67" s="134"/>
      <c r="BA67" s="134" t="s">
        <v>2572</v>
      </c>
      <c r="BB67" s="134" t="s">
        <v>1504</v>
      </c>
      <c r="BC67" s="135">
        <v>11</v>
      </c>
      <c r="BD67" s="135">
        <v>31</v>
      </c>
      <c r="BE67" s="135" t="s">
        <v>2573</v>
      </c>
      <c r="BF67" s="134"/>
      <c r="BG67" s="134" t="s">
        <v>172</v>
      </c>
      <c r="BH67" s="133" t="s">
        <v>2587</v>
      </c>
      <c r="BI67" s="133">
        <v>143.80703999999997</v>
      </c>
      <c r="BJ67" s="136" t="s">
        <v>1478</v>
      </c>
      <c r="BX67" s="133" t="s">
        <v>172</v>
      </c>
      <c r="BY67" s="133" t="s">
        <v>240</v>
      </c>
      <c r="BZ67" s="133" t="s">
        <v>172</v>
      </c>
      <c r="CA67" s="133" t="s">
        <v>2573</v>
      </c>
      <c r="CB67" s="134" t="s">
        <v>1479</v>
      </c>
      <c r="CC67" s="134"/>
      <c r="CD67" s="133" t="s">
        <v>2588</v>
      </c>
      <c r="CE67" s="133" t="s">
        <v>2589</v>
      </c>
      <c r="CF67" s="133" t="s">
        <v>2590</v>
      </c>
      <c r="CH67" s="136"/>
      <c r="CI67" s="136"/>
      <c r="CJ67" s="136"/>
      <c r="CN67" s="135"/>
      <c r="CO67" s="136"/>
      <c r="CP67" s="136" t="s">
        <v>240</v>
      </c>
      <c r="CR67" s="136"/>
      <c r="CS67" s="136" t="s">
        <v>240</v>
      </c>
      <c r="CW67" s="133" t="s">
        <v>1935</v>
      </c>
      <c r="CX67" s="133" t="s">
        <v>2591</v>
      </c>
      <c r="CY67" s="133" t="s">
        <v>2592</v>
      </c>
    </row>
    <row r="68" spans="1:103" ht="30" customHeight="1" x14ac:dyDescent="0.3">
      <c r="A68" s="133" t="s">
        <v>176</v>
      </c>
      <c r="B68" s="133" t="s">
        <v>2593</v>
      </c>
      <c r="C68" s="133" t="s">
        <v>1458</v>
      </c>
      <c r="D68" s="133" t="s">
        <v>1458</v>
      </c>
      <c r="E68" s="133" t="s">
        <v>1459</v>
      </c>
      <c r="F68" s="133" t="s">
        <v>1488</v>
      </c>
      <c r="G68" s="133" t="s">
        <v>1489</v>
      </c>
      <c r="H68" s="133" t="s">
        <v>2438</v>
      </c>
      <c r="I68" s="133" t="s">
        <v>2439</v>
      </c>
      <c r="J68" s="133" t="s">
        <v>2594</v>
      </c>
      <c r="K68" s="133" t="s">
        <v>2595</v>
      </c>
      <c r="L68" s="133" t="s">
        <v>2594</v>
      </c>
      <c r="M68" s="133" t="s">
        <v>2596</v>
      </c>
      <c r="N68" s="133" t="s">
        <v>2597</v>
      </c>
      <c r="O68" s="133" t="s">
        <v>176</v>
      </c>
      <c r="P68" s="133" t="s">
        <v>2598</v>
      </c>
      <c r="Q68" s="133" t="s">
        <v>1496</v>
      </c>
      <c r="T68" s="133" t="s">
        <v>1521</v>
      </c>
      <c r="U68" s="133" t="s">
        <v>183</v>
      </c>
      <c r="AF68" s="133" t="s">
        <v>2599</v>
      </c>
      <c r="AG68" s="133" t="s">
        <v>2599</v>
      </c>
      <c r="AK68" s="133" t="s">
        <v>2600</v>
      </c>
      <c r="AM68" s="133" t="s">
        <v>2601</v>
      </c>
      <c r="AO68" s="133" t="s">
        <v>106</v>
      </c>
      <c r="AQ68" s="133" t="s">
        <v>177</v>
      </c>
      <c r="AS68" s="133" t="s">
        <v>172</v>
      </c>
      <c r="AU68" s="133" t="s">
        <v>172</v>
      </c>
      <c r="AW68" s="133" t="s">
        <v>172</v>
      </c>
      <c r="AX68" s="133" t="s">
        <v>172</v>
      </c>
      <c r="AY68" s="133" t="s">
        <v>2602</v>
      </c>
      <c r="AZ68" s="134"/>
      <c r="BA68" s="134" t="s">
        <v>2602</v>
      </c>
      <c r="BB68" s="134" t="s">
        <v>1504</v>
      </c>
      <c r="BC68" s="135">
        <v>11</v>
      </c>
      <c r="BD68" s="135">
        <v>30</v>
      </c>
      <c r="BE68" s="135" t="s">
        <v>2603</v>
      </c>
      <c r="BF68" s="134"/>
      <c r="BG68" s="134" t="s">
        <v>172</v>
      </c>
      <c r="BH68" s="133" t="s">
        <v>2604</v>
      </c>
      <c r="BI68" s="133">
        <v>5433.6671999999999</v>
      </c>
      <c r="BJ68" s="136" t="s">
        <v>1478</v>
      </c>
      <c r="BX68" s="133" t="s">
        <v>172</v>
      </c>
      <c r="BY68" s="133" t="s">
        <v>240</v>
      </c>
      <c r="BZ68" s="133" t="s">
        <v>172</v>
      </c>
      <c r="CA68" s="133" t="s">
        <v>2603</v>
      </c>
      <c r="CB68" s="134" t="s">
        <v>1479</v>
      </c>
      <c r="CC68" s="134"/>
      <c r="CD68" s="133" t="s">
        <v>2605</v>
      </c>
      <c r="CE68" s="133" t="s">
        <v>2606</v>
      </c>
      <c r="CF68" s="133" t="s">
        <v>2607</v>
      </c>
      <c r="CH68" s="136"/>
      <c r="CI68" s="136"/>
      <c r="CJ68" s="136"/>
      <c r="CN68" s="135"/>
      <c r="CO68" s="136"/>
      <c r="CP68" s="136" t="s">
        <v>240</v>
      </c>
      <c r="CR68" s="136"/>
      <c r="CS68" s="136" t="s">
        <v>240</v>
      </c>
      <c r="CW68" s="133" t="s">
        <v>2608</v>
      </c>
      <c r="CX68" s="133" t="s">
        <v>2609</v>
      </c>
      <c r="CY68" s="133" t="s">
        <v>2610</v>
      </c>
    </row>
    <row r="69" spans="1:103" ht="30" customHeight="1" x14ac:dyDescent="0.3">
      <c r="A69" s="133" t="s">
        <v>2611</v>
      </c>
      <c r="B69" s="133" t="s">
        <v>2612</v>
      </c>
      <c r="C69" s="133" t="s">
        <v>1458</v>
      </c>
      <c r="D69" s="133" t="s">
        <v>1458</v>
      </c>
      <c r="E69" s="133" t="s">
        <v>1459</v>
      </c>
      <c r="F69" s="133" t="s">
        <v>1488</v>
      </c>
      <c r="G69" s="133" t="s">
        <v>1489</v>
      </c>
      <c r="H69" s="133" t="s">
        <v>2438</v>
      </c>
      <c r="I69" s="133" t="s">
        <v>2439</v>
      </c>
      <c r="J69" s="133" t="s">
        <v>2613</v>
      </c>
      <c r="K69" s="133" t="s">
        <v>2614</v>
      </c>
      <c r="L69" s="133" t="s">
        <v>2613</v>
      </c>
      <c r="M69" s="133" t="s">
        <v>2615</v>
      </c>
      <c r="N69" s="133" t="s">
        <v>2616</v>
      </c>
      <c r="O69" s="133" t="s">
        <v>2611</v>
      </c>
      <c r="P69" s="133" t="s">
        <v>2617</v>
      </c>
      <c r="Q69" s="133" t="s">
        <v>1496</v>
      </c>
      <c r="T69" s="133" t="s">
        <v>2531</v>
      </c>
      <c r="U69" s="133" t="s">
        <v>2532</v>
      </c>
      <c r="AF69" s="133" t="s">
        <v>2618</v>
      </c>
      <c r="AG69" s="133" t="s">
        <v>2618</v>
      </c>
      <c r="AK69" s="133" t="s">
        <v>2613</v>
      </c>
      <c r="AM69" s="133" t="s">
        <v>2619</v>
      </c>
      <c r="AO69" s="133" t="s">
        <v>106</v>
      </c>
      <c r="AP69" s="133" t="s">
        <v>1500</v>
      </c>
      <c r="AQ69" s="133" t="s">
        <v>1058</v>
      </c>
      <c r="AS69" s="133" t="s">
        <v>172</v>
      </c>
      <c r="AU69" s="133" t="s">
        <v>172</v>
      </c>
      <c r="AW69" s="133" t="s">
        <v>172</v>
      </c>
      <c r="AX69" s="133" t="s">
        <v>172</v>
      </c>
      <c r="AY69" s="133" t="s">
        <v>2620</v>
      </c>
      <c r="AZ69" s="134"/>
      <c r="BA69" s="134" t="s">
        <v>2620</v>
      </c>
      <c r="BB69" s="134" t="s">
        <v>1504</v>
      </c>
      <c r="BC69" s="135">
        <v>11</v>
      </c>
      <c r="BD69" s="135">
        <v>30</v>
      </c>
      <c r="BE69" s="135" t="s">
        <v>2621</v>
      </c>
      <c r="BF69" s="134"/>
      <c r="BG69" s="134" t="s">
        <v>172</v>
      </c>
      <c r="BH69" s="133" t="s">
        <v>2622</v>
      </c>
      <c r="BI69" s="133">
        <v>651.76019999999994</v>
      </c>
      <c r="BJ69" s="136" t="s">
        <v>1478</v>
      </c>
      <c r="BX69" s="133" t="s">
        <v>172</v>
      </c>
      <c r="BY69" s="133" t="s">
        <v>240</v>
      </c>
      <c r="BZ69" s="133" t="s">
        <v>172</v>
      </c>
      <c r="CA69" s="133" t="s">
        <v>2621</v>
      </c>
      <c r="CB69" s="134" t="s">
        <v>1479</v>
      </c>
      <c r="CC69" s="134"/>
      <c r="CD69" s="133" t="s">
        <v>2623</v>
      </c>
      <c r="CE69" s="133" t="s">
        <v>2624</v>
      </c>
      <c r="CF69" s="133" t="s">
        <v>2625</v>
      </c>
      <c r="CH69" s="136"/>
      <c r="CI69" s="136"/>
      <c r="CJ69" s="136"/>
      <c r="CN69" s="135"/>
      <c r="CO69" s="136"/>
      <c r="CP69" s="136" t="s">
        <v>240</v>
      </c>
      <c r="CR69" s="136"/>
      <c r="CS69" s="136" t="s">
        <v>240</v>
      </c>
      <c r="CW69" s="133" t="s">
        <v>2626</v>
      </c>
      <c r="CX69" s="133" t="s">
        <v>2627</v>
      </c>
      <c r="CY69" s="133" t="s">
        <v>241</v>
      </c>
    </row>
    <row r="70" spans="1:103" ht="30" customHeight="1" x14ac:dyDescent="0.3">
      <c r="A70" s="133" t="s">
        <v>2628</v>
      </c>
      <c r="B70" s="133" t="s">
        <v>2629</v>
      </c>
      <c r="C70" s="133" t="s">
        <v>1458</v>
      </c>
      <c r="D70" s="133" t="s">
        <v>1458</v>
      </c>
      <c r="E70" s="133" t="s">
        <v>1459</v>
      </c>
      <c r="F70" s="133" t="s">
        <v>1488</v>
      </c>
      <c r="G70" s="133" t="s">
        <v>1489</v>
      </c>
      <c r="H70" s="133" t="s">
        <v>2438</v>
      </c>
      <c r="I70" s="133" t="s">
        <v>2439</v>
      </c>
      <c r="J70" s="133" t="s">
        <v>2630</v>
      </c>
      <c r="K70" s="133" t="s">
        <v>2631</v>
      </c>
      <c r="L70" s="133" t="s">
        <v>2630</v>
      </c>
      <c r="M70" s="133" t="s">
        <v>2632</v>
      </c>
      <c r="N70" s="133" t="s">
        <v>787</v>
      </c>
      <c r="O70" s="133" t="s">
        <v>2628</v>
      </c>
      <c r="P70" s="133" t="s">
        <v>2633</v>
      </c>
      <c r="Q70" s="133" t="s">
        <v>1496</v>
      </c>
      <c r="T70" s="133" t="s">
        <v>1497</v>
      </c>
      <c r="U70" s="133" t="s">
        <v>336</v>
      </c>
      <c r="AF70" s="133" t="s">
        <v>2634</v>
      </c>
      <c r="AG70" s="133" t="s">
        <v>2634</v>
      </c>
      <c r="AK70" s="133" t="s">
        <v>2635</v>
      </c>
      <c r="AQ70" s="133" t="s">
        <v>788</v>
      </c>
      <c r="AS70" s="133" t="s">
        <v>172</v>
      </c>
      <c r="AU70" s="133" t="s">
        <v>172</v>
      </c>
      <c r="AW70" s="133" t="s">
        <v>172</v>
      </c>
      <c r="AX70" s="133" t="s">
        <v>172</v>
      </c>
      <c r="AY70" s="133" t="s">
        <v>2636</v>
      </c>
      <c r="AZ70" s="134"/>
      <c r="BA70" s="134" t="s">
        <v>2636</v>
      </c>
      <c r="BB70" s="134" t="s">
        <v>1504</v>
      </c>
      <c r="BC70" s="135">
        <v>11</v>
      </c>
      <c r="BD70" s="135">
        <v>31</v>
      </c>
      <c r="BE70" s="135" t="s">
        <v>2637</v>
      </c>
      <c r="BF70" s="134"/>
      <c r="BG70" s="134" t="s">
        <v>172</v>
      </c>
      <c r="BH70" s="133" t="s">
        <v>2638</v>
      </c>
      <c r="BI70" s="133">
        <v>570.70727999999997</v>
      </c>
      <c r="BJ70" s="136" t="s">
        <v>1478</v>
      </c>
      <c r="BX70" s="133" t="s">
        <v>172</v>
      </c>
      <c r="BY70" s="133" t="s">
        <v>240</v>
      </c>
      <c r="BZ70" s="133" t="s">
        <v>172</v>
      </c>
      <c r="CA70" s="133" t="s">
        <v>2637</v>
      </c>
      <c r="CB70" s="134" t="s">
        <v>1479</v>
      </c>
      <c r="CC70" s="134"/>
      <c r="CD70" s="133" t="s">
        <v>2639</v>
      </c>
      <c r="CE70" s="133" t="s">
        <v>2640</v>
      </c>
      <c r="CF70" s="133" t="s">
        <v>2641</v>
      </c>
      <c r="CH70" s="136"/>
      <c r="CI70" s="136"/>
      <c r="CJ70" s="136"/>
      <c r="CN70" s="135"/>
      <c r="CO70" s="136"/>
      <c r="CP70" s="136" t="s">
        <v>240</v>
      </c>
      <c r="CR70" s="136"/>
      <c r="CS70" s="136" t="s">
        <v>240</v>
      </c>
      <c r="CW70" s="133" t="s">
        <v>2545</v>
      </c>
      <c r="CX70" s="133" t="s">
        <v>2642</v>
      </c>
      <c r="CY70" s="133" t="s">
        <v>2643</v>
      </c>
    </row>
    <row r="71" spans="1:103" ht="30" customHeight="1" x14ac:dyDescent="0.3">
      <c r="A71" s="133" t="s">
        <v>2644</v>
      </c>
      <c r="B71" s="133" t="s">
        <v>2645</v>
      </c>
      <c r="C71" s="133" t="s">
        <v>1458</v>
      </c>
      <c r="D71" s="133" t="s">
        <v>1458</v>
      </c>
      <c r="E71" s="133" t="s">
        <v>1459</v>
      </c>
      <c r="F71" s="133" t="s">
        <v>1488</v>
      </c>
      <c r="G71" s="133" t="s">
        <v>1489</v>
      </c>
      <c r="H71" s="133" t="s">
        <v>2438</v>
      </c>
      <c r="I71" s="133" t="s">
        <v>2439</v>
      </c>
      <c r="J71" s="133" t="s">
        <v>2646</v>
      </c>
      <c r="K71" s="133" t="s">
        <v>2647</v>
      </c>
      <c r="L71" s="133" t="s">
        <v>2646</v>
      </c>
      <c r="M71" s="133" t="s">
        <v>2648</v>
      </c>
      <c r="N71" s="133" t="s">
        <v>2649</v>
      </c>
      <c r="O71" s="133" t="s">
        <v>2644</v>
      </c>
      <c r="P71" s="133" t="s">
        <v>2650</v>
      </c>
      <c r="Q71" s="133" t="s">
        <v>1496</v>
      </c>
      <c r="T71" s="133" t="s">
        <v>1468</v>
      </c>
      <c r="U71" s="133" t="s">
        <v>234</v>
      </c>
      <c r="AF71" s="133" t="s">
        <v>2651</v>
      </c>
      <c r="AG71" s="133" t="s">
        <v>2651</v>
      </c>
      <c r="AS71" s="133" t="s">
        <v>172</v>
      </c>
      <c r="AU71" s="133" t="s">
        <v>172</v>
      </c>
      <c r="AW71" s="133" t="s">
        <v>172</v>
      </c>
      <c r="AX71" s="133" t="s">
        <v>172</v>
      </c>
      <c r="AY71" s="133" t="s">
        <v>2652</v>
      </c>
      <c r="AZ71" s="134"/>
      <c r="BA71" s="134" t="s">
        <v>2652</v>
      </c>
      <c r="BB71" s="134" t="s">
        <v>1504</v>
      </c>
      <c r="BC71" s="135">
        <v>11</v>
      </c>
      <c r="BD71" s="135">
        <v>31</v>
      </c>
      <c r="BE71" s="135" t="s">
        <v>2653</v>
      </c>
      <c r="BF71" s="134"/>
      <c r="BG71" s="134" t="s">
        <v>172</v>
      </c>
      <c r="BH71" s="133" t="s">
        <v>2654</v>
      </c>
      <c r="BI71" s="133">
        <v>581.68655999999999</v>
      </c>
      <c r="BJ71" s="136" t="s">
        <v>1478</v>
      </c>
      <c r="BX71" s="133" t="s">
        <v>172</v>
      </c>
      <c r="BY71" s="133" t="s">
        <v>240</v>
      </c>
      <c r="BZ71" s="133" t="s">
        <v>172</v>
      </c>
      <c r="CA71" s="133" t="s">
        <v>2653</v>
      </c>
      <c r="CB71" s="134" t="s">
        <v>1479</v>
      </c>
      <c r="CC71" s="134"/>
      <c r="CD71" s="133" t="s">
        <v>2655</v>
      </c>
      <c r="CE71" s="133" t="s">
        <v>2656</v>
      </c>
      <c r="CF71" s="133" t="s">
        <v>2657</v>
      </c>
      <c r="CH71" s="136"/>
      <c r="CI71" s="136"/>
      <c r="CJ71" s="136"/>
      <c r="CN71" s="135"/>
      <c r="CO71" s="136"/>
      <c r="CP71" s="136" t="s">
        <v>240</v>
      </c>
      <c r="CR71" s="136"/>
      <c r="CS71" s="136" t="s">
        <v>240</v>
      </c>
      <c r="CW71" s="133" t="s">
        <v>2545</v>
      </c>
      <c r="CX71" s="133" t="s">
        <v>2658</v>
      </c>
      <c r="CY71" s="133" t="s">
        <v>2659</v>
      </c>
    </row>
    <row r="72" spans="1:103" ht="30" customHeight="1" x14ac:dyDescent="0.3">
      <c r="A72" s="133" t="s">
        <v>2628</v>
      </c>
      <c r="B72" s="133" t="s">
        <v>2660</v>
      </c>
      <c r="C72" s="133" t="s">
        <v>1458</v>
      </c>
      <c r="D72" s="133" t="s">
        <v>1458</v>
      </c>
      <c r="E72" s="133" t="s">
        <v>1459</v>
      </c>
      <c r="F72" s="133" t="s">
        <v>1488</v>
      </c>
      <c r="G72" s="133" t="s">
        <v>1489</v>
      </c>
      <c r="H72" s="133" t="s">
        <v>2438</v>
      </c>
      <c r="I72" s="133" t="s">
        <v>2439</v>
      </c>
      <c r="J72" s="133" t="s">
        <v>2661</v>
      </c>
      <c r="K72" s="133" t="s">
        <v>2662</v>
      </c>
      <c r="L72" s="133" t="s">
        <v>2661</v>
      </c>
      <c r="M72" s="133" t="s">
        <v>2632</v>
      </c>
      <c r="N72" s="133" t="s">
        <v>787</v>
      </c>
      <c r="O72" s="133" t="s">
        <v>2628</v>
      </c>
      <c r="P72" s="133" t="s">
        <v>2633</v>
      </c>
      <c r="Q72" s="133" t="s">
        <v>1496</v>
      </c>
      <c r="T72" s="133" t="s">
        <v>1497</v>
      </c>
      <c r="U72" s="133" t="s">
        <v>336</v>
      </c>
      <c r="AF72" s="133" t="s">
        <v>2663</v>
      </c>
      <c r="AG72" s="133" t="s">
        <v>2663</v>
      </c>
      <c r="AK72" s="133" t="s">
        <v>2664</v>
      </c>
      <c r="AM72" s="133" t="s">
        <v>2665</v>
      </c>
      <c r="AS72" s="133" t="s">
        <v>172</v>
      </c>
      <c r="AU72" s="133" t="s">
        <v>172</v>
      </c>
      <c r="AW72" s="133" t="s">
        <v>172</v>
      </c>
      <c r="AX72" s="133" t="s">
        <v>172</v>
      </c>
      <c r="AY72" s="133" t="s">
        <v>2666</v>
      </c>
      <c r="AZ72" s="134"/>
      <c r="BA72" s="134" t="s">
        <v>2666</v>
      </c>
      <c r="BB72" s="134" t="s">
        <v>1504</v>
      </c>
      <c r="BC72" s="135">
        <v>11</v>
      </c>
      <c r="BD72" s="135">
        <v>31</v>
      </c>
      <c r="BE72" s="135" t="s">
        <v>2667</v>
      </c>
      <c r="BF72" s="134"/>
      <c r="BG72" s="134" t="s">
        <v>172</v>
      </c>
      <c r="BH72" s="133" t="s">
        <v>2668</v>
      </c>
      <c r="BI72" s="133">
        <v>575.6587199999999</v>
      </c>
      <c r="BJ72" s="136" t="s">
        <v>1478</v>
      </c>
      <c r="BX72" s="133" t="s">
        <v>172</v>
      </c>
      <c r="BY72" s="133" t="s">
        <v>240</v>
      </c>
      <c r="BZ72" s="133" t="s">
        <v>172</v>
      </c>
      <c r="CA72" s="133" t="s">
        <v>2667</v>
      </c>
      <c r="CB72" s="134" t="s">
        <v>1479</v>
      </c>
      <c r="CC72" s="134"/>
      <c r="CD72" s="133" t="s">
        <v>2669</v>
      </c>
      <c r="CE72" s="133" t="s">
        <v>2670</v>
      </c>
      <c r="CF72" s="133" t="s">
        <v>2671</v>
      </c>
      <c r="CH72" s="136"/>
      <c r="CI72" s="136"/>
      <c r="CJ72" s="136"/>
      <c r="CN72" s="135"/>
      <c r="CO72" s="136"/>
      <c r="CP72" s="136" t="s">
        <v>240</v>
      </c>
      <c r="CR72" s="136"/>
      <c r="CS72" s="136" t="s">
        <v>240</v>
      </c>
      <c r="CW72" s="133" t="s">
        <v>2545</v>
      </c>
      <c r="CX72" s="133" t="s">
        <v>2672</v>
      </c>
      <c r="CY72" s="133" t="s">
        <v>2673</v>
      </c>
    </row>
    <row r="73" spans="1:103" ht="30" customHeight="1" x14ac:dyDescent="0.3">
      <c r="A73" s="133" t="s">
        <v>2628</v>
      </c>
      <c r="B73" s="133" t="s">
        <v>2674</v>
      </c>
      <c r="C73" s="133" t="s">
        <v>1458</v>
      </c>
      <c r="D73" s="133" t="s">
        <v>1458</v>
      </c>
      <c r="E73" s="133" t="s">
        <v>1459</v>
      </c>
      <c r="F73" s="133" t="s">
        <v>1488</v>
      </c>
      <c r="G73" s="133" t="s">
        <v>1489</v>
      </c>
      <c r="H73" s="133" t="s">
        <v>2438</v>
      </c>
      <c r="I73" s="133" t="s">
        <v>2439</v>
      </c>
      <c r="J73" s="133" t="s">
        <v>2675</v>
      </c>
      <c r="K73" s="133" t="s">
        <v>2676</v>
      </c>
      <c r="L73" s="133" t="s">
        <v>2675</v>
      </c>
      <c r="M73" s="133" t="s">
        <v>2632</v>
      </c>
      <c r="N73" s="133" t="s">
        <v>787</v>
      </c>
      <c r="O73" s="133" t="s">
        <v>2628</v>
      </c>
      <c r="P73" s="133" t="s">
        <v>2633</v>
      </c>
      <c r="Q73" s="133" t="s">
        <v>1496</v>
      </c>
      <c r="T73" s="133" t="s">
        <v>1497</v>
      </c>
      <c r="U73" s="133" t="s">
        <v>336</v>
      </c>
      <c r="AF73" s="133" t="s">
        <v>2677</v>
      </c>
      <c r="AG73" s="133" t="s">
        <v>2677</v>
      </c>
      <c r="AS73" s="133" t="s">
        <v>172</v>
      </c>
      <c r="AU73" s="133" t="s">
        <v>172</v>
      </c>
      <c r="AW73" s="133" t="s">
        <v>172</v>
      </c>
      <c r="AX73" s="133" t="s">
        <v>172</v>
      </c>
      <c r="AY73" s="133" t="s">
        <v>2678</v>
      </c>
      <c r="AZ73" s="134"/>
      <c r="BA73" s="134" t="s">
        <v>2678</v>
      </c>
      <c r="BB73" s="134" t="s">
        <v>1504</v>
      </c>
      <c r="BC73" s="135">
        <v>11</v>
      </c>
      <c r="BD73" s="135">
        <v>30</v>
      </c>
      <c r="BE73" s="135" t="s">
        <v>2679</v>
      </c>
      <c r="BF73" s="134"/>
      <c r="BG73" s="134" t="s">
        <v>172</v>
      </c>
      <c r="BH73" s="133" t="s">
        <v>2680</v>
      </c>
      <c r="BI73" s="133">
        <v>569.09267999999997</v>
      </c>
      <c r="BJ73" s="136" t="s">
        <v>1478</v>
      </c>
      <c r="BX73" s="133" t="s">
        <v>172</v>
      </c>
      <c r="BY73" s="133" t="s">
        <v>240</v>
      </c>
      <c r="BZ73" s="133" t="s">
        <v>172</v>
      </c>
      <c r="CA73" s="133" t="s">
        <v>2679</v>
      </c>
      <c r="CB73" s="134" t="s">
        <v>1479</v>
      </c>
      <c r="CC73" s="134"/>
      <c r="CD73" s="133" t="s">
        <v>2681</v>
      </c>
      <c r="CE73" s="133" t="s">
        <v>2682</v>
      </c>
      <c r="CF73" s="133" t="s">
        <v>2683</v>
      </c>
      <c r="CH73" s="136"/>
      <c r="CI73" s="136"/>
      <c r="CJ73" s="136"/>
      <c r="CN73" s="135"/>
      <c r="CO73" s="136"/>
      <c r="CP73" s="136" t="s">
        <v>240</v>
      </c>
      <c r="CR73" s="136"/>
      <c r="CS73" s="136" t="s">
        <v>240</v>
      </c>
      <c r="CW73" s="133" t="s">
        <v>2545</v>
      </c>
      <c r="CX73" s="133" t="s">
        <v>2684</v>
      </c>
      <c r="CY73" s="133" t="s">
        <v>2685</v>
      </c>
    </row>
    <row r="74" spans="1:103" ht="30" customHeight="1" x14ac:dyDescent="0.3">
      <c r="A74" s="133" t="s">
        <v>2686</v>
      </c>
      <c r="B74" s="133" t="s">
        <v>2687</v>
      </c>
      <c r="C74" s="133" t="s">
        <v>1458</v>
      </c>
      <c r="D74" s="133" t="s">
        <v>1458</v>
      </c>
      <c r="E74" s="133" t="s">
        <v>1459</v>
      </c>
      <c r="F74" s="133" t="s">
        <v>1488</v>
      </c>
      <c r="G74" s="133" t="s">
        <v>1489</v>
      </c>
      <c r="H74" s="133" t="s">
        <v>2438</v>
      </c>
      <c r="I74" s="133" t="s">
        <v>2439</v>
      </c>
      <c r="J74" s="133" t="s">
        <v>2688</v>
      </c>
      <c r="K74" s="133" t="s">
        <v>2689</v>
      </c>
      <c r="L74" s="133" t="s">
        <v>2688</v>
      </c>
      <c r="M74" s="133" t="s">
        <v>2690</v>
      </c>
      <c r="N74" s="133" t="s">
        <v>2691</v>
      </c>
      <c r="O74" s="133" t="s">
        <v>2686</v>
      </c>
      <c r="P74" s="133" t="s">
        <v>2692</v>
      </c>
      <c r="Q74" s="133" t="s">
        <v>1496</v>
      </c>
      <c r="T74" s="133" t="s">
        <v>1521</v>
      </c>
      <c r="U74" s="133" t="s">
        <v>183</v>
      </c>
      <c r="AF74" s="133" t="s">
        <v>2693</v>
      </c>
      <c r="AG74" s="133" t="s">
        <v>2693</v>
      </c>
      <c r="AS74" s="133" t="s">
        <v>172</v>
      </c>
      <c r="AU74" s="133" t="s">
        <v>172</v>
      </c>
      <c r="AW74" s="133" t="s">
        <v>172</v>
      </c>
      <c r="AX74" s="133" t="s">
        <v>172</v>
      </c>
      <c r="AY74" s="133" t="s">
        <v>2694</v>
      </c>
      <c r="AZ74" s="134"/>
      <c r="BA74" s="134" t="s">
        <v>2695</v>
      </c>
      <c r="BB74" s="134" t="s">
        <v>1504</v>
      </c>
      <c r="BC74" s="135">
        <v>11</v>
      </c>
      <c r="BD74" s="135">
        <v>31</v>
      </c>
      <c r="BE74" s="135" t="s">
        <v>2696</v>
      </c>
      <c r="BF74" s="134"/>
      <c r="BG74" s="134" t="s">
        <v>172</v>
      </c>
      <c r="BH74" s="133" t="s">
        <v>2697</v>
      </c>
      <c r="BI74" s="133">
        <v>5070.9204</v>
      </c>
      <c r="BJ74" s="136" t="s">
        <v>1478</v>
      </c>
      <c r="BX74" s="133" t="s">
        <v>172</v>
      </c>
      <c r="BY74" s="133" t="s">
        <v>240</v>
      </c>
      <c r="BZ74" s="133" t="s">
        <v>172</v>
      </c>
      <c r="CA74" s="133" t="s">
        <v>2696</v>
      </c>
      <c r="CB74" s="134" t="s">
        <v>1479</v>
      </c>
      <c r="CC74" s="134"/>
      <c r="CD74" s="133" t="s">
        <v>2698</v>
      </c>
      <c r="CE74" s="133" t="s">
        <v>2699</v>
      </c>
      <c r="CF74" s="133" t="s">
        <v>2700</v>
      </c>
      <c r="CH74" s="136"/>
      <c r="CI74" s="136"/>
      <c r="CJ74" s="136"/>
      <c r="CN74" s="135"/>
      <c r="CO74" s="136"/>
      <c r="CP74" s="136" t="s">
        <v>240</v>
      </c>
      <c r="CR74" s="136"/>
      <c r="CS74" s="136" t="s">
        <v>240</v>
      </c>
      <c r="CW74" s="133" t="s">
        <v>2608</v>
      </c>
      <c r="CX74" s="133" t="s">
        <v>2701</v>
      </c>
      <c r="CY74" s="133" t="s">
        <v>2702</v>
      </c>
    </row>
    <row r="75" spans="1:103" ht="30" customHeight="1" x14ac:dyDescent="0.3">
      <c r="A75" s="133" t="s">
        <v>2703</v>
      </c>
      <c r="B75" s="133" t="s">
        <v>2704</v>
      </c>
      <c r="C75" s="133" t="s">
        <v>1458</v>
      </c>
      <c r="D75" s="133" t="s">
        <v>1458</v>
      </c>
      <c r="E75" s="133" t="s">
        <v>1459</v>
      </c>
      <c r="F75" s="133" t="s">
        <v>1488</v>
      </c>
      <c r="G75" s="133" t="s">
        <v>1489</v>
      </c>
      <c r="H75" s="133" t="s">
        <v>2438</v>
      </c>
      <c r="I75" s="133" t="s">
        <v>2439</v>
      </c>
      <c r="J75" s="133" t="s">
        <v>2705</v>
      </c>
      <c r="K75" s="133" t="s">
        <v>2706</v>
      </c>
      <c r="L75" s="133" t="s">
        <v>2705</v>
      </c>
      <c r="M75" s="133" t="s">
        <v>2707</v>
      </c>
      <c r="N75" s="133" t="s">
        <v>2708</v>
      </c>
      <c r="O75" s="133" t="s">
        <v>2703</v>
      </c>
      <c r="P75" s="133" t="s">
        <v>2709</v>
      </c>
      <c r="Q75" s="133" t="s">
        <v>1496</v>
      </c>
      <c r="T75" s="133" t="s">
        <v>1468</v>
      </c>
      <c r="U75" s="133" t="s">
        <v>234</v>
      </c>
      <c r="AF75" s="133" t="s">
        <v>2710</v>
      </c>
      <c r="AG75" s="133" t="s">
        <v>2710</v>
      </c>
      <c r="AK75" s="133" t="s">
        <v>2711</v>
      </c>
      <c r="AM75" s="133" t="s">
        <v>2712</v>
      </c>
      <c r="AO75" s="133" t="s">
        <v>106</v>
      </c>
      <c r="AP75" s="133" t="s">
        <v>1500</v>
      </c>
      <c r="AQ75" s="133" t="s">
        <v>1149</v>
      </c>
      <c r="AS75" s="133" t="s">
        <v>172</v>
      </c>
      <c r="AU75" s="133" t="s">
        <v>172</v>
      </c>
      <c r="AW75" s="133" t="s">
        <v>172</v>
      </c>
      <c r="AX75" s="133" t="s">
        <v>172</v>
      </c>
      <c r="AY75" s="133" t="s">
        <v>2713</v>
      </c>
      <c r="AZ75" s="134"/>
      <c r="BA75" s="134" t="s">
        <v>2713</v>
      </c>
      <c r="BB75" s="134" t="s">
        <v>1504</v>
      </c>
      <c r="BC75" s="135">
        <v>11</v>
      </c>
      <c r="BD75" s="135">
        <v>31</v>
      </c>
      <c r="BE75" s="135" t="s">
        <v>2714</v>
      </c>
      <c r="BF75" s="134"/>
      <c r="BG75" s="134" t="s">
        <v>172</v>
      </c>
      <c r="BH75" s="133" t="s">
        <v>2715</v>
      </c>
      <c r="BI75" s="133">
        <v>497.51207999999997</v>
      </c>
      <c r="BJ75" s="136" t="s">
        <v>1478</v>
      </c>
      <c r="BX75" s="133" t="s">
        <v>172</v>
      </c>
      <c r="BY75" s="133" t="s">
        <v>240</v>
      </c>
      <c r="BZ75" s="133" t="s">
        <v>172</v>
      </c>
      <c r="CA75" s="133" t="s">
        <v>2714</v>
      </c>
      <c r="CB75" s="134" t="s">
        <v>1479</v>
      </c>
      <c r="CC75" s="134"/>
      <c r="CD75" s="133" t="s">
        <v>2716</v>
      </c>
      <c r="CE75" s="133" t="s">
        <v>2717</v>
      </c>
      <c r="CF75" s="133" t="s">
        <v>2718</v>
      </c>
      <c r="CH75" s="136"/>
      <c r="CI75" s="136"/>
      <c r="CJ75" s="136"/>
      <c r="CN75" s="135"/>
      <c r="CO75" s="136"/>
      <c r="CP75" s="136" t="s">
        <v>240</v>
      </c>
      <c r="CR75" s="136"/>
      <c r="CS75" s="136" t="s">
        <v>240</v>
      </c>
      <c r="CW75" s="133" t="s">
        <v>2719</v>
      </c>
      <c r="CX75" s="133" t="s">
        <v>2720</v>
      </c>
      <c r="CY75" s="133" t="s">
        <v>2721</v>
      </c>
    </row>
    <row r="76" spans="1:103" ht="30" customHeight="1" x14ac:dyDescent="0.3">
      <c r="A76" s="133" t="s">
        <v>2703</v>
      </c>
      <c r="B76" s="133" t="s">
        <v>2722</v>
      </c>
      <c r="C76" s="133" t="s">
        <v>1458</v>
      </c>
      <c r="D76" s="133" t="s">
        <v>1458</v>
      </c>
      <c r="E76" s="133" t="s">
        <v>1459</v>
      </c>
      <c r="F76" s="133" t="s">
        <v>1488</v>
      </c>
      <c r="G76" s="133" t="s">
        <v>1489</v>
      </c>
      <c r="H76" s="133" t="s">
        <v>2438</v>
      </c>
      <c r="I76" s="133" t="s">
        <v>2439</v>
      </c>
      <c r="J76" s="133" t="s">
        <v>2723</v>
      </c>
      <c r="K76" s="133" t="s">
        <v>2724</v>
      </c>
      <c r="L76" s="133" t="s">
        <v>2723</v>
      </c>
      <c r="M76" s="133" t="s">
        <v>2707</v>
      </c>
      <c r="N76" s="133" t="s">
        <v>2708</v>
      </c>
      <c r="O76" s="133" t="s">
        <v>2703</v>
      </c>
      <c r="P76" s="133" t="s">
        <v>2709</v>
      </c>
      <c r="Q76" s="133" t="s">
        <v>1496</v>
      </c>
      <c r="T76" s="133" t="s">
        <v>1468</v>
      </c>
      <c r="U76" s="133" t="s">
        <v>234</v>
      </c>
      <c r="AF76" s="133" t="s">
        <v>2725</v>
      </c>
      <c r="AG76" s="133" t="s">
        <v>2725</v>
      </c>
      <c r="AK76" s="133" t="s">
        <v>2726</v>
      </c>
      <c r="AM76" s="133" t="s">
        <v>2712</v>
      </c>
      <c r="AO76" s="133" t="s">
        <v>106</v>
      </c>
      <c r="AP76" s="133" t="s">
        <v>1500</v>
      </c>
      <c r="AQ76" s="133" t="s">
        <v>1149</v>
      </c>
      <c r="AS76" s="133" t="s">
        <v>172</v>
      </c>
      <c r="AU76" s="133" t="s">
        <v>172</v>
      </c>
      <c r="AW76" s="133" t="s">
        <v>172</v>
      </c>
      <c r="AX76" s="133" t="s">
        <v>172</v>
      </c>
      <c r="AY76" s="133" t="s">
        <v>2727</v>
      </c>
      <c r="AZ76" s="134"/>
      <c r="BA76" s="134" t="s">
        <v>2727</v>
      </c>
      <c r="BB76" s="134" t="s">
        <v>1504</v>
      </c>
      <c r="BC76" s="135">
        <v>11</v>
      </c>
      <c r="BD76" s="135">
        <v>31</v>
      </c>
      <c r="BE76" s="135" t="s">
        <v>2728</v>
      </c>
      <c r="BF76" s="134"/>
      <c r="BG76" s="134" t="s">
        <v>172</v>
      </c>
      <c r="BH76" s="133" t="s">
        <v>2729</v>
      </c>
      <c r="BI76" s="133">
        <v>469.09511999999995</v>
      </c>
      <c r="BJ76" s="136" t="s">
        <v>1478</v>
      </c>
      <c r="BX76" s="133" t="s">
        <v>172</v>
      </c>
      <c r="BY76" s="133" t="s">
        <v>240</v>
      </c>
      <c r="BZ76" s="133" t="s">
        <v>172</v>
      </c>
      <c r="CA76" s="133" t="s">
        <v>2728</v>
      </c>
      <c r="CB76" s="134" t="s">
        <v>1479</v>
      </c>
      <c r="CC76" s="134"/>
      <c r="CD76" s="133" t="s">
        <v>2730</v>
      </c>
      <c r="CE76" s="133" t="s">
        <v>2731</v>
      </c>
      <c r="CF76" s="133" t="s">
        <v>2732</v>
      </c>
      <c r="CH76" s="136"/>
      <c r="CI76" s="136"/>
      <c r="CJ76" s="136"/>
      <c r="CN76" s="135"/>
      <c r="CO76" s="136"/>
      <c r="CP76" s="136" t="s">
        <v>240</v>
      </c>
      <c r="CR76" s="136"/>
      <c r="CS76" s="136" t="s">
        <v>240</v>
      </c>
      <c r="CW76" s="133" t="s">
        <v>2719</v>
      </c>
      <c r="CX76" s="133" t="s">
        <v>2733</v>
      </c>
      <c r="CY76" s="133" t="s">
        <v>241</v>
      </c>
    </row>
    <row r="77" spans="1:103" ht="30" customHeight="1" x14ac:dyDescent="0.3">
      <c r="A77" s="133" t="s">
        <v>2734</v>
      </c>
      <c r="B77" s="133" t="s">
        <v>2735</v>
      </c>
      <c r="C77" s="133" t="s">
        <v>1458</v>
      </c>
      <c r="D77" s="133" t="s">
        <v>1458</v>
      </c>
      <c r="E77" s="133" t="s">
        <v>1459</v>
      </c>
      <c r="F77" s="133" t="s">
        <v>1488</v>
      </c>
      <c r="G77" s="133" t="s">
        <v>1489</v>
      </c>
      <c r="H77" s="133" t="s">
        <v>2438</v>
      </c>
      <c r="I77" s="133" t="s">
        <v>2439</v>
      </c>
      <c r="J77" s="133" t="s">
        <v>2736</v>
      </c>
      <c r="K77" s="133" t="s">
        <v>2737</v>
      </c>
      <c r="L77" s="133" t="s">
        <v>2736</v>
      </c>
      <c r="M77" s="133" t="s">
        <v>2648</v>
      </c>
      <c r="N77" s="133" t="s">
        <v>2649</v>
      </c>
      <c r="O77" s="133" t="s">
        <v>2734</v>
      </c>
      <c r="P77" s="133" t="s">
        <v>2738</v>
      </c>
      <c r="Q77" s="133" t="s">
        <v>1496</v>
      </c>
      <c r="T77" s="133" t="s">
        <v>1468</v>
      </c>
      <c r="U77" s="133" t="s">
        <v>234</v>
      </c>
      <c r="AF77" s="133" t="s">
        <v>2739</v>
      </c>
      <c r="AG77" s="133" t="s">
        <v>2739</v>
      </c>
      <c r="AK77" s="133" t="s">
        <v>2736</v>
      </c>
      <c r="AO77" s="133" t="s">
        <v>106</v>
      </c>
      <c r="AP77" s="133" t="s">
        <v>1500</v>
      </c>
      <c r="AQ77" s="133" t="s">
        <v>1034</v>
      </c>
      <c r="AS77" s="133" t="s">
        <v>172</v>
      </c>
      <c r="AU77" s="133" t="s">
        <v>172</v>
      </c>
      <c r="AW77" s="133" t="s">
        <v>172</v>
      </c>
      <c r="AX77" s="133" t="s">
        <v>172</v>
      </c>
      <c r="AY77" s="133" t="s">
        <v>2740</v>
      </c>
      <c r="AZ77" s="134"/>
      <c r="BA77" s="134" t="s">
        <v>2740</v>
      </c>
      <c r="BB77" s="134" t="s">
        <v>1504</v>
      </c>
      <c r="BC77" s="135">
        <v>11</v>
      </c>
      <c r="BD77" s="135">
        <v>31</v>
      </c>
      <c r="BE77" s="135" t="s">
        <v>2741</v>
      </c>
      <c r="BF77" s="134"/>
      <c r="BG77" s="134" t="s">
        <v>172</v>
      </c>
      <c r="BH77" s="133" t="s">
        <v>2742</v>
      </c>
      <c r="BI77" s="133">
        <v>686.63555999999994</v>
      </c>
      <c r="BJ77" s="136" t="s">
        <v>1478</v>
      </c>
      <c r="BX77" s="133" t="s">
        <v>172</v>
      </c>
      <c r="BY77" s="133" t="s">
        <v>240</v>
      </c>
      <c r="BZ77" s="133" t="s">
        <v>172</v>
      </c>
      <c r="CA77" s="133" t="s">
        <v>2741</v>
      </c>
      <c r="CB77" s="134" t="s">
        <v>1479</v>
      </c>
      <c r="CC77" s="134"/>
      <c r="CD77" s="133" t="s">
        <v>2743</v>
      </c>
      <c r="CE77" s="133" t="s">
        <v>2744</v>
      </c>
      <c r="CF77" s="133" t="s">
        <v>2745</v>
      </c>
      <c r="CH77" s="136"/>
      <c r="CI77" s="136"/>
      <c r="CJ77" s="136"/>
      <c r="CN77" s="135"/>
      <c r="CO77" s="136"/>
      <c r="CP77" s="136" t="s">
        <v>240</v>
      </c>
      <c r="CR77" s="136"/>
      <c r="CS77" s="136" t="s">
        <v>240</v>
      </c>
      <c r="CW77" s="133" t="s">
        <v>2545</v>
      </c>
      <c r="CX77" s="133" t="s">
        <v>2746</v>
      </c>
      <c r="CY77" s="133" t="s">
        <v>2747</v>
      </c>
    </row>
    <row r="78" spans="1:103" ht="30" customHeight="1" x14ac:dyDescent="0.3">
      <c r="A78" s="133" t="s">
        <v>2703</v>
      </c>
      <c r="B78" s="133" t="s">
        <v>2748</v>
      </c>
      <c r="C78" s="133" t="s">
        <v>1458</v>
      </c>
      <c r="D78" s="133" t="s">
        <v>1458</v>
      </c>
      <c r="E78" s="133" t="s">
        <v>1459</v>
      </c>
      <c r="F78" s="133" t="s">
        <v>1488</v>
      </c>
      <c r="G78" s="133" t="s">
        <v>1489</v>
      </c>
      <c r="H78" s="133" t="s">
        <v>2438</v>
      </c>
      <c r="I78" s="133" t="s">
        <v>2439</v>
      </c>
      <c r="J78" s="133" t="s">
        <v>2749</v>
      </c>
      <c r="K78" s="133" t="s">
        <v>2750</v>
      </c>
      <c r="L78" s="133" t="s">
        <v>2749</v>
      </c>
      <c r="M78" s="133" t="s">
        <v>2707</v>
      </c>
      <c r="N78" s="133" t="s">
        <v>2708</v>
      </c>
      <c r="O78" s="133" t="s">
        <v>2703</v>
      </c>
      <c r="P78" s="133" t="s">
        <v>2709</v>
      </c>
      <c r="Q78" s="133" t="s">
        <v>1496</v>
      </c>
      <c r="T78" s="133" t="s">
        <v>1468</v>
      </c>
      <c r="U78" s="133" t="s">
        <v>234</v>
      </c>
      <c r="AF78" s="133" t="s">
        <v>2751</v>
      </c>
      <c r="AG78" s="133" t="s">
        <v>2751</v>
      </c>
      <c r="AK78" s="133" t="s">
        <v>2752</v>
      </c>
      <c r="AM78" s="133" t="s">
        <v>2712</v>
      </c>
      <c r="AO78" s="133" t="s">
        <v>106</v>
      </c>
      <c r="AP78" s="133" t="s">
        <v>1500</v>
      </c>
      <c r="AQ78" s="133" t="s">
        <v>1149</v>
      </c>
      <c r="AS78" s="133" t="s">
        <v>172</v>
      </c>
      <c r="AU78" s="133" t="s">
        <v>172</v>
      </c>
      <c r="AW78" s="133" t="s">
        <v>172</v>
      </c>
      <c r="AX78" s="133" t="s">
        <v>172</v>
      </c>
      <c r="AY78" s="133" t="s">
        <v>2753</v>
      </c>
      <c r="AZ78" s="134"/>
      <c r="BA78" s="134" t="s">
        <v>2753</v>
      </c>
      <c r="BB78" s="134" t="s">
        <v>1504</v>
      </c>
      <c r="BC78" s="135">
        <v>11</v>
      </c>
      <c r="BD78" s="135">
        <v>30</v>
      </c>
      <c r="BE78" s="135" t="s">
        <v>2754</v>
      </c>
      <c r="BF78" s="134"/>
      <c r="BG78" s="134" t="s">
        <v>172</v>
      </c>
      <c r="BH78" s="133" t="s">
        <v>2755</v>
      </c>
      <c r="BI78" s="133">
        <v>499.34195999999997</v>
      </c>
      <c r="BJ78" s="136" t="s">
        <v>1478</v>
      </c>
      <c r="BX78" s="133" t="s">
        <v>172</v>
      </c>
      <c r="BY78" s="133" t="s">
        <v>240</v>
      </c>
      <c r="BZ78" s="133" t="s">
        <v>172</v>
      </c>
      <c r="CA78" s="133" t="s">
        <v>2754</v>
      </c>
      <c r="CB78" s="134" t="s">
        <v>1479</v>
      </c>
      <c r="CC78" s="134"/>
      <c r="CD78" s="133" t="s">
        <v>2756</v>
      </c>
      <c r="CE78" s="133" t="s">
        <v>2757</v>
      </c>
      <c r="CF78" s="133" t="s">
        <v>2758</v>
      </c>
      <c r="CH78" s="136"/>
      <c r="CI78" s="136"/>
      <c r="CJ78" s="136"/>
      <c r="CN78" s="135"/>
      <c r="CO78" s="136"/>
      <c r="CP78" s="136" t="s">
        <v>240</v>
      </c>
      <c r="CR78" s="136"/>
      <c r="CS78" s="136" t="s">
        <v>240</v>
      </c>
      <c r="CW78" s="133" t="s">
        <v>2719</v>
      </c>
      <c r="CX78" s="133" t="s">
        <v>2759</v>
      </c>
      <c r="CY78" s="133" t="s">
        <v>2760</v>
      </c>
    </row>
    <row r="79" spans="1:103" ht="30" customHeight="1" x14ac:dyDescent="0.3">
      <c r="A79" s="133" t="s">
        <v>2761</v>
      </c>
      <c r="B79" s="133" t="s">
        <v>2762</v>
      </c>
      <c r="C79" s="133" t="s">
        <v>1458</v>
      </c>
      <c r="D79" s="133" t="s">
        <v>1458</v>
      </c>
      <c r="E79" s="133" t="s">
        <v>1459</v>
      </c>
      <c r="F79" s="133" t="s">
        <v>1488</v>
      </c>
      <c r="G79" s="133" t="s">
        <v>1489</v>
      </c>
      <c r="H79" s="133" t="s">
        <v>2438</v>
      </c>
      <c r="I79" s="133" t="s">
        <v>2439</v>
      </c>
      <c r="J79" s="133" t="s">
        <v>2763</v>
      </c>
      <c r="K79" s="133" t="s">
        <v>2764</v>
      </c>
      <c r="L79" s="133" t="s">
        <v>2763</v>
      </c>
      <c r="M79" s="133" t="s">
        <v>2765</v>
      </c>
      <c r="N79" s="133" t="s">
        <v>2766</v>
      </c>
      <c r="O79" s="133" t="s">
        <v>2761</v>
      </c>
      <c r="P79" s="133" t="s">
        <v>2767</v>
      </c>
      <c r="Q79" s="133" t="s">
        <v>1496</v>
      </c>
      <c r="T79" s="133" t="s">
        <v>1468</v>
      </c>
      <c r="U79" s="133" t="s">
        <v>234</v>
      </c>
      <c r="AF79" s="133" t="s">
        <v>2768</v>
      </c>
      <c r="AG79" s="133" t="s">
        <v>2768</v>
      </c>
      <c r="AK79" s="133" t="s">
        <v>2769</v>
      </c>
      <c r="AM79" s="133" t="s">
        <v>1021</v>
      </c>
      <c r="AN79" s="133" t="s">
        <v>2770</v>
      </c>
      <c r="AO79" s="133" t="s">
        <v>106</v>
      </c>
      <c r="AP79" s="133" t="s">
        <v>1500</v>
      </c>
      <c r="AQ79" s="133" t="s">
        <v>1023</v>
      </c>
      <c r="AS79" s="133" t="s">
        <v>172</v>
      </c>
      <c r="AU79" s="133" t="s">
        <v>172</v>
      </c>
      <c r="AW79" s="133" t="s">
        <v>172</v>
      </c>
      <c r="AX79" s="133" t="s">
        <v>172</v>
      </c>
      <c r="AY79" s="133" t="s">
        <v>2771</v>
      </c>
      <c r="AZ79" s="134"/>
      <c r="BA79" s="134" t="s">
        <v>2771</v>
      </c>
      <c r="BB79" s="134" t="s">
        <v>1504</v>
      </c>
      <c r="BC79" s="135">
        <v>11</v>
      </c>
      <c r="BD79" s="135">
        <v>30</v>
      </c>
      <c r="BE79" s="135" t="s">
        <v>2772</v>
      </c>
      <c r="BF79" s="134"/>
      <c r="BG79" s="134" t="s">
        <v>172</v>
      </c>
      <c r="BH79" s="133" t="s">
        <v>2773</v>
      </c>
      <c r="BI79" s="133">
        <v>2261.9469599999998</v>
      </c>
      <c r="BJ79" s="136" t="s">
        <v>1478</v>
      </c>
      <c r="BX79" s="133" t="s">
        <v>172</v>
      </c>
      <c r="BY79" s="133" t="s">
        <v>240</v>
      </c>
      <c r="BZ79" s="133" t="s">
        <v>172</v>
      </c>
      <c r="CA79" s="133" t="s">
        <v>2772</v>
      </c>
      <c r="CB79" s="134" t="s">
        <v>1479</v>
      </c>
      <c r="CC79" s="134"/>
      <c r="CD79" s="133" t="s">
        <v>2774</v>
      </c>
      <c r="CE79" s="133" t="s">
        <v>2775</v>
      </c>
      <c r="CF79" s="133" t="s">
        <v>2776</v>
      </c>
      <c r="CH79" s="136"/>
      <c r="CI79" s="136"/>
      <c r="CJ79" s="136"/>
      <c r="CN79" s="135"/>
      <c r="CO79" s="136"/>
      <c r="CP79" s="136" t="s">
        <v>240</v>
      </c>
      <c r="CR79" s="136"/>
      <c r="CS79" s="136" t="s">
        <v>240</v>
      </c>
      <c r="CW79" s="133" t="s">
        <v>2608</v>
      </c>
      <c r="CX79" s="133" t="s">
        <v>2777</v>
      </c>
      <c r="CY79" s="133" t="s">
        <v>241</v>
      </c>
    </row>
    <row r="80" spans="1:103" ht="30" customHeight="1" x14ac:dyDescent="0.3">
      <c r="A80" s="133" t="s">
        <v>2778</v>
      </c>
      <c r="B80" s="133" t="s">
        <v>2779</v>
      </c>
      <c r="C80" s="133" t="s">
        <v>1458</v>
      </c>
      <c r="D80" s="133" t="s">
        <v>1458</v>
      </c>
      <c r="E80" s="133" t="s">
        <v>1459</v>
      </c>
      <c r="F80" s="133" t="s">
        <v>1488</v>
      </c>
      <c r="G80" s="133" t="s">
        <v>1489</v>
      </c>
      <c r="H80" s="133" t="s">
        <v>2438</v>
      </c>
      <c r="I80" s="133" t="s">
        <v>2439</v>
      </c>
      <c r="J80" s="133" t="s">
        <v>2780</v>
      </c>
      <c r="K80" s="133" t="s">
        <v>2781</v>
      </c>
      <c r="L80" s="133" t="s">
        <v>2780</v>
      </c>
      <c r="M80" s="133" t="s">
        <v>2648</v>
      </c>
      <c r="N80" s="133" t="s">
        <v>2649</v>
      </c>
      <c r="O80" s="133" t="s">
        <v>2778</v>
      </c>
      <c r="P80" s="133" t="s">
        <v>2782</v>
      </c>
      <c r="Q80" s="133" t="s">
        <v>1496</v>
      </c>
      <c r="T80" s="133" t="s">
        <v>1468</v>
      </c>
      <c r="U80" s="133" t="s">
        <v>234</v>
      </c>
      <c r="AF80" s="133" t="s">
        <v>2783</v>
      </c>
      <c r="AG80" s="133" t="s">
        <v>2783</v>
      </c>
      <c r="AS80" s="133" t="s">
        <v>172</v>
      </c>
      <c r="AU80" s="133" t="s">
        <v>172</v>
      </c>
      <c r="AW80" s="133" t="s">
        <v>172</v>
      </c>
      <c r="AX80" s="133" t="s">
        <v>172</v>
      </c>
      <c r="AY80" s="133" t="s">
        <v>2784</v>
      </c>
      <c r="AZ80" s="134"/>
      <c r="BA80" s="134" t="s">
        <v>2785</v>
      </c>
      <c r="BB80" s="134" t="s">
        <v>1504</v>
      </c>
      <c r="BC80" s="135">
        <v>11</v>
      </c>
      <c r="BD80" s="135">
        <v>31</v>
      </c>
      <c r="BE80" s="135" t="s">
        <v>2786</v>
      </c>
      <c r="BF80" s="134"/>
      <c r="BG80" s="134" t="s">
        <v>172</v>
      </c>
      <c r="BH80" s="133" t="s">
        <v>2787</v>
      </c>
      <c r="BI80" s="133">
        <v>1232.15508</v>
      </c>
      <c r="BJ80" s="136" t="s">
        <v>1478</v>
      </c>
      <c r="BX80" s="133" t="s">
        <v>172</v>
      </c>
      <c r="BY80" s="133" t="s">
        <v>240</v>
      </c>
      <c r="BZ80" s="133" t="s">
        <v>172</v>
      </c>
      <c r="CA80" s="133" t="s">
        <v>2786</v>
      </c>
      <c r="CB80" s="134" t="s">
        <v>1479</v>
      </c>
      <c r="CC80" s="134"/>
      <c r="CD80" s="133" t="s">
        <v>2788</v>
      </c>
      <c r="CE80" s="133" t="s">
        <v>2789</v>
      </c>
      <c r="CF80" s="133" t="s">
        <v>2790</v>
      </c>
      <c r="CH80" s="136"/>
      <c r="CI80" s="136"/>
      <c r="CJ80" s="136"/>
      <c r="CN80" s="135"/>
      <c r="CO80" s="136"/>
      <c r="CP80" s="136" t="s">
        <v>240</v>
      </c>
      <c r="CR80" s="136"/>
      <c r="CS80" s="136" t="s">
        <v>240</v>
      </c>
      <c r="CW80" s="133" t="s">
        <v>2545</v>
      </c>
      <c r="CX80" s="133" t="s">
        <v>2791</v>
      </c>
      <c r="CY80" s="133" t="s">
        <v>2792</v>
      </c>
    </row>
    <row r="81" spans="1:103" ht="30" customHeight="1" x14ac:dyDescent="0.3">
      <c r="A81" s="133" t="s">
        <v>2761</v>
      </c>
      <c r="B81" s="133" t="s">
        <v>2793</v>
      </c>
      <c r="C81" s="133" t="s">
        <v>1458</v>
      </c>
      <c r="D81" s="133" t="s">
        <v>1458</v>
      </c>
      <c r="E81" s="133" t="s">
        <v>1459</v>
      </c>
      <c r="F81" s="133" t="s">
        <v>1488</v>
      </c>
      <c r="G81" s="133" t="s">
        <v>1489</v>
      </c>
      <c r="H81" s="133" t="s">
        <v>2438</v>
      </c>
      <c r="I81" s="133" t="s">
        <v>2439</v>
      </c>
      <c r="J81" s="133" t="s">
        <v>2794</v>
      </c>
      <c r="K81" s="133" t="s">
        <v>2795</v>
      </c>
      <c r="L81" s="133" t="s">
        <v>2794</v>
      </c>
      <c r="M81" s="133" t="s">
        <v>2765</v>
      </c>
      <c r="N81" s="133" t="s">
        <v>2766</v>
      </c>
      <c r="O81" s="133" t="s">
        <v>2761</v>
      </c>
      <c r="P81" s="133" t="s">
        <v>2767</v>
      </c>
      <c r="Q81" s="133" t="s">
        <v>1496</v>
      </c>
      <c r="T81" s="133" t="s">
        <v>1468</v>
      </c>
      <c r="U81" s="133" t="s">
        <v>234</v>
      </c>
      <c r="AF81" s="133" t="s">
        <v>2796</v>
      </c>
      <c r="AG81" s="133" t="s">
        <v>2796</v>
      </c>
      <c r="AS81" s="133" t="s">
        <v>172</v>
      </c>
      <c r="AU81" s="133" t="s">
        <v>172</v>
      </c>
      <c r="AW81" s="133" t="s">
        <v>172</v>
      </c>
      <c r="AX81" s="133" t="s">
        <v>172</v>
      </c>
      <c r="AY81" s="133" t="s">
        <v>2797</v>
      </c>
      <c r="AZ81" s="134"/>
      <c r="BA81" s="134" t="s">
        <v>2797</v>
      </c>
      <c r="BB81" s="134" t="s">
        <v>1504</v>
      </c>
      <c r="BC81" s="135">
        <v>11</v>
      </c>
      <c r="BD81" s="135">
        <v>31</v>
      </c>
      <c r="BE81" s="135" t="s">
        <v>2798</v>
      </c>
      <c r="BF81" s="134"/>
      <c r="BG81" s="134" t="s">
        <v>172</v>
      </c>
      <c r="BH81" s="133" t="s">
        <v>2773</v>
      </c>
      <c r="BI81" s="133">
        <v>2261.9469599999998</v>
      </c>
      <c r="BJ81" s="136" t="s">
        <v>1478</v>
      </c>
      <c r="BX81" s="133" t="s">
        <v>172</v>
      </c>
      <c r="BY81" s="133" t="s">
        <v>240</v>
      </c>
      <c r="BZ81" s="133" t="s">
        <v>172</v>
      </c>
      <c r="CA81" s="133" t="s">
        <v>2798</v>
      </c>
      <c r="CB81" s="134" t="s">
        <v>1479</v>
      </c>
      <c r="CC81" s="134"/>
      <c r="CD81" s="133" t="s">
        <v>2774</v>
      </c>
      <c r="CE81" s="133" t="s">
        <v>2775</v>
      </c>
      <c r="CF81" s="133" t="s">
        <v>2799</v>
      </c>
      <c r="CH81" s="136"/>
      <c r="CI81" s="136"/>
      <c r="CJ81" s="136"/>
      <c r="CN81" s="135"/>
      <c r="CO81" s="136"/>
      <c r="CP81" s="136" t="s">
        <v>240</v>
      </c>
      <c r="CR81" s="136"/>
      <c r="CS81" s="136" t="s">
        <v>240</v>
      </c>
      <c r="CW81" s="133" t="s">
        <v>2608</v>
      </c>
      <c r="CX81" s="133" t="s">
        <v>2800</v>
      </c>
      <c r="CY81" s="133" t="s">
        <v>241</v>
      </c>
    </row>
    <row r="82" spans="1:103" ht="30" customHeight="1" x14ac:dyDescent="0.3">
      <c r="A82" s="133" t="s">
        <v>2703</v>
      </c>
      <c r="B82" s="133" t="s">
        <v>2801</v>
      </c>
      <c r="C82" s="133" t="s">
        <v>1458</v>
      </c>
      <c r="D82" s="133" t="s">
        <v>1458</v>
      </c>
      <c r="E82" s="133" t="s">
        <v>1459</v>
      </c>
      <c r="F82" s="133" t="s">
        <v>1488</v>
      </c>
      <c r="G82" s="133" t="s">
        <v>1489</v>
      </c>
      <c r="H82" s="133" t="s">
        <v>2438</v>
      </c>
      <c r="I82" s="133" t="s">
        <v>2439</v>
      </c>
      <c r="J82" s="133" t="s">
        <v>2802</v>
      </c>
      <c r="K82" s="133" t="s">
        <v>2803</v>
      </c>
      <c r="L82" s="133" t="s">
        <v>2802</v>
      </c>
      <c r="M82" s="133" t="s">
        <v>2707</v>
      </c>
      <c r="N82" s="133" t="s">
        <v>2708</v>
      </c>
      <c r="O82" s="133" t="s">
        <v>2703</v>
      </c>
      <c r="P82" s="133" t="s">
        <v>2709</v>
      </c>
      <c r="Q82" s="133" t="s">
        <v>1496</v>
      </c>
      <c r="T82" s="133" t="s">
        <v>1468</v>
      </c>
      <c r="U82" s="133" t="s">
        <v>234</v>
      </c>
      <c r="AF82" s="133" t="s">
        <v>2804</v>
      </c>
      <c r="AG82" s="133" t="s">
        <v>2804</v>
      </c>
      <c r="AK82" s="133" t="s">
        <v>2805</v>
      </c>
      <c r="AM82" s="133" t="s">
        <v>2712</v>
      </c>
      <c r="AO82" s="133" t="s">
        <v>106</v>
      </c>
      <c r="AP82" s="133" t="s">
        <v>1500</v>
      </c>
      <c r="AQ82" s="133" t="s">
        <v>1149</v>
      </c>
      <c r="AS82" s="133" t="s">
        <v>172</v>
      </c>
      <c r="AU82" s="133" t="s">
        <v>172</v>
      </c>
      <c r="AW82" s="133" t="s">
        <v>172</v>
      </c>
      <c r="AX82" s="133" t="s">
        <v>172</v>
      </c>
      <c r="AY82" s="133" t="s">
        <v>2806</v>
      </c>
      <c r="AZ82" s="134"/>
      <c r="BA82" s="134" t="s">
        <v>2806</v>
      </c>
      <c r="BB82" s="134" t="s">
        <v>1504</v>
      </c>
      <c r="BC82" s="135">
        <v>11</v>
      </c>
      <c r="BD82" s="135">
        <v>30</v>
      </c>
      <c r="BE82" s="135" t="s">
        <v>2807</v>
      </c>
      <c r="BF82" s="134"/>
      <c r="BG82" s="134" t="s">
        <v>172</v>
      </c>
      <c r="BH82" s="133" t="s">
        <v>2808</v>
      </c>
      <c r="BI82" s="133">
        <v>371.25036</v>
      </c>
      <c r="BJ82" s="136" t="s">
        <v>1478</v>
      </c>
      <c r="BX82" s="133" t="s">
        <v>172</v>
      </c>
      <c r="BY82" s="133" t="s">
        <v>240</v>
      </c>
      <c r="BZ82" s="133" t="s">
        <v>172</v>
      </c>
      <c r="CA82" s="133" t="s">
        <v>2807</v>
      </c>
      <c r="CB82" s="134" t="s">
        <v>1479</v>
      </c>
      <c r="CC82" s="134"/>
      <c r="CD82" s="133" t="s">
        <v>2809</v>
      </c>
      <c r="CE82" s="133" t="s">
        <v>2810</v>
      </c>
      <c r="CF82" s="133" t="s">
        <v>2811</v>
      </c>
      <c r="CH82" s="136"/>
      <c r="CI82" s="136"/>
      <c r="CJ82" s="136"/>
      <c r="CN82" s="135"/>
      <c r="CO82" s="136"/>
      <c r="CP82" s="136" t="s">
        <v>240</v>
      </c>
      <c r="CR82" s="136"/>
      <c r="CS82" s="136" t="s">
        <v>240</v>
      </c>
      <c r="CW82" s="133" t="s">
        <v>2719</v>
      </c>
      <c r="CX82" s="133" t="s">
        <v>2812</v>
      </c>
      <c r="CY82" s="133" t="s">
        <v>241</v>
      </c>
    </row>
    <row r="83" spans="1:103" ht="30" customHeight="1" x14ac:dyDescent="0.3">
      <c r="A83" s="133" t="s">
        <v>2761</v>
      </c>
      <c r="B83" s="133" t="s">
        <v>2813</v>
      </c>
      <c r="C83" s="133" t="s">
        <v>1458</v>
      </c>
      <c r="D83" s="133" t="s">
        <v>1458</v>
      </c>
      <c r="E83" s="133" t="s">
        <v>1459</v>
      </c>
      <c r="F83" s="133" t="s">
        <v>1488</v>
      </c>
      <c r="G83" s="133" t="s">
        <v>1489</v>
      </c>
      <c r="H83" s="133" t="s">
        <v>2438</v>
      </c>
      <c r="I83" s="133" t="s">
        <v>2439</v>
      </c>
      <c r="J83" s="133" t="s">
        <v>2814</v>
      </c>
      <c r="K83" s="133" t="s">
        <v>2815</v>
      </c>
      <c r="L83" s="133" t="s">
        <v>2814</v>
      </c>
      <c r="M83" s="133" t="s">
        <v>2765</v>
      </c>
      <c r="N83" s="133" t="s">
        <v>2766</v>
      </c>
      <c r="O83" s="133" t="s">
        <v>2761</v>
      </c>
      <c r="P83" s="133" t="s">
        <v>2767</v>
      </c>
      <c r="Q83" s="133" t="s">
        <v>1496</v>
      </c>
      <c r="T83" s="133" t="s">
        <v>1468</v>
      </c>
      <c r="U83" s="133" t="s">
        <v>234</v>
      </c>
      <c r="AF83" s="133" t="s">
        <v>2816</v>
      </c>
      <c r="AG83" s="133" t="s">
        <v>2816</v>
      </c>
      <c r="AS83" s="133" t="s">
        <v>172</v>
      </c>
      <c r="AU83" s="133" t="s">
        <v>172</v>
      </c>
      <c r="AW83" s="133" t="s">
        <v>172</v>
      </c>
      <c r="AX83" s="133" t="s">
        <v>172</v>
      </c>
      <c r="AY83" s="133" t="s">
        <v>2817</v>
      </c>
      <c r="AZ83" s="134"/>
      <c r="BA83" s="134" t="s">
        <v>2818</v>
      </c>
      <c r="BB83" s="134" t="s">
        <v>1504</v>
      </c>
      <c r="BC83" s="135">
        <v>11</v>
      </c>
      <c r="BD83" s="135">
        <v>30</v>
      </c>
      <c r="BE83" s="135" t="s">
        <v>2819</v>
      </c>
      <c r="BF83" s="134"/>
      <c r="BG83" s="134" t="s">
        <v>172</v>
      </c>
      <c r="BH83" s="133" t="s">
        <v>2773</v>
      </c>
      <c r="BI83" s="133">
        <v>2261.9469599999998</v>
      </c>
      <c r="BJ83" s="136" t="s">
        <v>1478</v>
      </c>
      <c r="BX83" s="133" t="s">
        <v>172</v>
      </c>
      <c r="BY83" s="133" t="s">
        <v>240</v>
      </c>
      <c r="BZ83" s="133" t="s">
        <v>172</v>
      </c>
      <c r="CA83" s="133" t="s">
        <v>2819</v>
      </c>
      <c r="CB83" s="134" t="s">
        <v>1479</v>
      </c>
      <c r="CC83" s="134"/>
      <c r="CD83" s="133" t="s">
        <v>2774</v>
      </c>
      <c r="CE83" s="133" t="s">
        <v>2775</v>
      </c>
      <c r="CF83" s="133" t="s">
        <v>2820</v>
      </c>
      <c r="CH83" s="136"/>
      <c r="CI83" s="136"/>
      <c r="CJ83" s="136"/>
      <c r="CN83" s="135"/>
      <c r="CO83" s="136"/>
      <c r="CP83" s="136" t="s">
        <v>240</v>
      </c>
      <c r="CR83" s="136"/>
      <c r="CS83" s="136" t="s">
        <v>240</v>
      </c>
      <c r="CW83" s="133" t="s">
        <v>2608</v>
      </c>
      <c r="CX83" s="133" t="s">
        <v>2821</v>
      </c>
      <c r="CY83" s="133" t="s">
        <v>241</v>
      </c>
    </row>
    <row r="84" spans="1:103" ht="30" customHeight="1" x14ac:dyDescent="0.3">
      <c r="A84" s="133" t="s">
        <v>2703</v>
      </c>
      <c r="B84" s="133" t="s">
        <v>2822</v>
      </c>
      <c r="C84" s="133" t="s">
        <v>1458</v>
      </c>
      <c r="D84" s="133" t="s">
        <v>1458</v>
      </c>
      <c r="E84" s="133" t="s">
        <v>1459</v>
      </c>
      <c r="F84" s="133" t="s">
        <v>1488</v>
      </c>
      <c r="G84" s="133" t="s">
        <v>1489</v>
      </c>
      <c r="H84" s="133" t="s">
        <v>2438</v>
      </c>
      <c r="I84" s="133" t="s">
        <v>2439</v>
      </c>
      <c r="J84" s="133" t="s">
        <v>2823</v>
      </c>
      <c r="K84" s="133" t="s">
        <v>2824</v>
      </c>
      <c r="L84" s="133" t="s">
        <v>2823</v>
      </c>
      <c r="M84" s="133" t="s">
        <v>2707</v>
      </c>
      <c r="N84" s="133" t="s">
        <v>2708</v>
      </c>
      <c r="O84" s="133" t="s">
        <v>2703</v>
      </c>
      <c r="P84" s="133" t="s">
        <v>2709</v>
      </c>
      <c r="Q84" s="133" t="s">
        <v>1496</v>
      </c>
      <c r="T84" s="133" t="s">
        <v>1468</v>
      </c>
      <c r="U84" s="133" t="s">
        <v>234</v>
      </c>
      <c r="AF84" s="133" t="s">
        <v>2825</v>
      </c>
      <c r="AG84" s="133" t="s">
        <v>2825</v>
      </c>
      <c r="AK84" s="133" t="s">
        <v>2826</v>
      </c>
      <c r="AM84" s="133" t="s">
        <v>2712</v>
      </c>
      <c r="AO84" s="133" t="s">
        <v>106</v>
      </c>
      <c r="AP84" s="133" t="s">
        <v>1500</v>
      </c>
      <c r="AQ84" s="133" t="s">
        <v>1149</v>
      </c>
      <c r="AS84" s="133" t="s">
        <v>172</v>
      </c>
      <c r="AU84" s="133" t="s">
        <v>172</v>
      </c>
      <c r="AW84" s="133" t="s">
        <v>172</v>
      </c>
      <c r="AX84" s="133" t="s">
        <v>172</v>
      </c>
      <c r="AY84" s="133" t="s">
        <v>2827</v>
      </c>
      <c r="AZ84" s="134"/>
      <c r="BA84" s="134" t="s">
        <v>2827</v>
      </c>
      <c r="BB84" s="134" t="s">
        <v>1504</v>
      </c>
      <c r="BC84" s="135">
        <v>11</v>
      </c>
      <c r="BD84" s="135">
        <v>31</v>
      </c>
      <c r="BE84" s="135" t="s">
        <v>2828</v>
      </c>
      <c r="BF84" s="134"/>
      <c r="BG84" s="134" t="s">
        <v>172</v>
      </c>
      <c r="BH84" s="133" t="s">
        <v>2729</v>
      </c>
      <c r="BI84" s="133">
        <v>469.09511999999995</v>
      </c>
      <c r="BJ84" s="136" t="s">
        <v>1478</v>
      </c>
      <c r="BX84" s="133" t="s">
        <v>172</v>
      </c>
      <c r="BY84" s="133" t="s">
        <v>240</v>
      </c>
      <c r="BZ84" s="133" t="s">
        <v>172</v>
      </c>
      <c r="CA84" s="133" t="s">
        <v>2828</v>
      </c>
      <c r="CB84" s="134" t="s">
        <v>1479</v>
      </c>
      <c r="CC84" s="134"/>
      <c r="CD84" s="133" t="s">
        <v>2730</v>
      </c>
      <c r="CE84" s="133" t="s">
        <v>2731</v>
      </c>
      <c r="CF84" s="133" t="s">
        <v>2829</v>
      </c>
      <c r="CH84" s="136"/>
      <c r="CI84" s="136"/>
      <c r="CJ84" s="136"/>
      <c r="CN84" s="135"/>
      <c r="CO84" s="136"/>
      <c r="CP84" s="136" t="s">
        <v>240</v>
      </c>
      <c r="CR84" s="136"/>
      <c r="CS84" s="136" t="s">
        <v>240</v>
      </c>
      <c r="CW84" s="133" t="s">
        <v>2719</v>
      </c>
      <c r="CX84" s="133" t="s">
        <v>2830</v>
      </c>
      <c r="CY84" s="133" t="s">
        <v>241</v>
      </c>
    </row>
    <row r="85" spans="1:103" ht="30" customHeight="1" x14ac:dyDescent="0.3">
      <c r="A85" s="133" t="s">
        <v>2703</v>
      </c>
      <c r="B85" s="133" t="s">
        <v>2831</v>
      </c>
      <c r="C85" s="133" t="s">
        <v>1458</v>
      </c>
      <c r="D85" s="133" t="s">
        <v>1458</v>
      </c>
      <c r="E85" s="133" t="s">
        <v>1459</v>
      </c>
      <c r="F85" s="133" t="s">
        <v>1488</v>
      </c>
      <c r="G85" s="133" t="s">
        <v>1489</v>
      </c>
      <c r="H85" s="133" t="s">
        <v>2438</v>
      </c>
      <c r="I85" s="133" t="s">
        <v>2439</v>
      </c>
      <c r="J85" s="133" t="s">
        <v>2832</v>
      </c>
      <c r="K85" s="133" t="s">
        <v>2833</v>
      </c>
      <c r="L85" s="133" t="s">
        <v>2832</v>
      </c>
      <c r="M85" s="133" t="s">
        <v>2707</v>
      </c>
      <c r="N85" s="133" t="s">
        <v>2708</v>
      </c>
      <c r="O85" s="133" t="s">
        <v>2703</v>
      </c>
      <c r="P85" s="133" t="s">
        <v>2709</v>
      </c>
      <c r="Q85" s="133" t="s">
        <v>1496</v>
      </c>
      <c r="T85" s="133" t="s">
        <v>1468</v>
      </c>
      <c r="U85" s="133" t="s">
        <v>234</v>
      </c>
      <c r="AF85" s="133" t="s">
        <v>2834</v>
      </c>
      <c r="AG85" s="133" t="s">
        <v>2834</v>
      </c>
      <c r="AK85" s="133" t="s">
        <v>2835</v>
      </c>
      <c r="AM85" s="133" t="s">
        <v>2712</v>
      </c>
      <c r="AO85" s="133" t="s">
        <v>106</v>
      </c>
      <c r="AP85" s="133" t="s">
        <v>1500</v>
      </c>
      <c r="AQ85" s="133" t="s">
        <v>1149</v>
      </c>
      <c r="AS85" s="133" t="s">
        <v>172</v>
      </c>
      <c r="AU85" s="133" t="s">
        <v>172</v>
      </c>
      <c r="AW85" s="133" t="s">
        <v>172</v>
      </c>
      <c r="AX85" s="133" t="s">
        <v>172</v>
      </c>
      <c r="AY85" s="133" t="s">
        <v>2836</v>
      </c>
      <c r="AZ85" s="134"/>
      <c r="BA85" s="134" t="s">
        <v>2836</v>
      </c>
      <c r="BB85" s="134" t="s">
        <v>1504</v>
      </c>
      <c r="BC85" s="135">
        <v>11</v>
      </c>
      <c r="BD85" s="135">
        <v>30</v>
      </c>
      <c r="BE85" s="135" t="s">
        <v>2837</v>
      </c>
      <c r="BF85" s="134"/>
      <c r="BG85" s="134" t="s">
        <v>172</v>
      </c>
      <c r="BH85" s="133" t="s">
        <v>2838</v>
      </c>
      <c r="BI85" s="133">
        <v>5983.5999599999996</v>
      </c>
      <c r="BJ85" s="136" t="s">
        <v>1478</v>
      </c>
      <c r="BX85" s="133" t="s">
        <v>172</v>
      </c>
      <c r="BY85" s="133" t="s">
        <v>240</v>
      </c>
      <c r="BZ85" s="133" t="s">
        <v>172</v>
      </c>
      <c r="CA85" s="133" t="s">
        <v>2837</v>
      </c>
      <c r="CB85" s="134" t="s">
        <v>1479</v>
      </c>
      <c r="CC85" s="134"/>
      <c r="CD85" s="133" t="s">
        <v>2839</v>
      </c>
      <c r="CE85" s="133" t="s">
        <v>2840</v>
      </c>
      <c r="CF85" s="133" t="s">
        <v>2841</v>
      </c>
      <c r="CH85" s="136"/>
      <c r="CI85" s="136"/>
      <c r="CJ85" s="136"/>
      <c r="CN85" s="135"/>
      <c r="CO85" s="136"/>
      <c r="CP85" s="136" t="s">
        <v>240</v>
      </c>
      <c r="CR85" s="136"/>
      <c r="CS85" s="136" t="s">
        <v>240</v>
      </c>
      <c r="CW85" s="133" t="s">
        <v>2719</v>
      </c>
      <c r="CX85" s="133" t="s">
        <v>2842</v>
      </c>
      <c r="CY85" s="133" t="s">
        <v>1485</v>
      </c>
    </row>
    <row r="86" spans="1:103" ht="30" customHeight="1" x14ac:dyDescent="0.3">
      <c r="A86" s="133" t="s">
        <v>2843</v>
      </c>
      <c r="B86" s="133" t="s">
        <v>2844</v>
      </c>
      <c r="C86" s="133" t="s">
        <v>1458</v>
      </c>
      <c r="D86" s="133" t="s">
        <v>1458</v>
      </c>
      <c r="E86" s="133" t="s">
        <v>1459</v>
      </c>
      <c r="F86" s="133" t="s">
        <v>1488</v>
      </c>
      <c r="G86" s="133" t="s">
        <v>1489</v>
      </c>
      <c r="H86" s="133" t="s">
        <v>2438</v>
      </c>
      <c r="I86" s="133" t="s">
        <v>2439</v>
      </c>
      <c r="J86" s="133" t="s">
        <v>2845</v>
      </c>
      <c r="K86" s="133" t="s">
        <v>2846</v>
      </c>
      <c r="L86" s="133" t="s">
        <v>2845</v>
      </c>
      <c r="M86" s="133" t="s">
        <v>2847</v>
      </c>
      <c r="N86" s="133" t="s">
        <v>2848</v>
      </c>
      <c r="O86" s="133" t="s">
        <v>2843</v>
      </c>
      <c r="P86" s="133" t="s">
        <v>2849</v>
      </c>
      <c r="Q86" s="133" t="s">
        <v>1496</v>
      </c>
      <c r="T86" s="133" t="s">
        <v>1468</v>
      </c>
      <c r="U86" s="133" t="s">
        <v>234</v>
      </c>
      <c r="AF86" s="133" t="s">
        <v>2850</v>
      </c>
      <c r="AG86" s="133" t="s">
        <v>2850</v>
      </c>
      <c r="AK86" s="133" t="s">
        <v>2851</v>
      </c>
      <c r="AM86" s="133" t="s">
        <v>902</v>
      </c>
      <c r="AN86" s="133" t="s">
        <v>2852</v>
      </c>
      <c r="AO86" s="133" t="s">
        <v>106</v>
      </c>
      <c r="AP86" s="133" t="s">
        <v>1500</v>
      </c>
      <c r="AQ86" s="133" t="s">
        <v>903</v>
      </c>
      <c r="AS86" s="133" t="s">
        <v>172</v>
      </c>
      <c r="AU86" s="133" t="s">
        <v>172</v>
      </c>
      <c r="AW86" s="133" t="s">
        <v>172</v>
      </c>
      <c r="AX86" s="133" t="s">
        <v>172</v>
      </c>
      <c r="AY86" s="133" t="s">
        <v>2853</v>
      </c>
      <c r="AZ86" s="134"/>
      <c r="BA86" s="134" t="s">
        <v>2853</v>
      </c>
      <c r="BB86" s="134" t="s">
        <v>1504</v>
      </c>
      <c r="BC86" s="135">
        <v>11</v>
      </c>
      <c r="BD86" s="135">
        <v>31</v>
      </c>
      <c r="BE86" s="135" t="s">
        <v>2854</v>
      </c>
      <c r="BF86" s="134"/>
      <c r="BG86" s="134" t="s">
        <v>172</v>
      </c>
      <c r="BH86" s="133" t="s">
        <v>2855</v>
      </c>
      <c r="BI86" s="133">
        <v>443.04623999999995</v>
      </c>
      <c r="BJ86" s="136" t="s">
        <v>1478</v>
      </c>
      <c r="BX86" s="133" t="s">
        <v>172</v>
      </c>
      <c r="BY86" s="133" t="s">
        <v>240</v>
      </c>
      <c r="BZ86" s="133" t="s">
        <v>172</v>
      </c>
      <c r="CA86" s="133" t="s">
        <v>2854</v>
      </c>
      <c r="CB86" s="134" t="s">
        <v>1479</v>
      </c>
      <c r="CC86" s="134"/>
      <c r="CD86" s="133" t="s">
        <v>2856</v>
      </c>
      <c r="CE86" s="133" t="s">
        <v>2857</v>
      </c>
      <c r="CF86" s="133" t="s">
        <v>2858</v>
      </c>
      <c r="CH86" s="136"/>
      <c r="CI86" s="136"/>
      <c r="CJ86" s="136"/>
      <c r="CN86" s="135"/>
      <c r="CO86" s="136"/>
      <c r="CP86" s="136" t="s">
        <v>240</v>
      </c>
      <c r="CR86" s="136"/>
      <c r="CS86" s="136" t="s">
        <v>240</v>
      </c>
      <c r="CW86" s="133" t="s">
        <v>1935</v>
      </c>
      <c r="CX86" s="133" t="s">
        <v>2859</v>
      </c>
      <c r="CY86" s="133" t="s">
        <v>2860</v>
      </c>
    </row>
    <row r="87" spans="1:103" ht="30" customHeight="1" x14ac:dyDescent="0.3">
      <c r="A87" s="133" t="s">
        <v>2861</v>
      </c>
      <c r="B87" s="133" t="s">
        <v>2862</v>
      </c>
      <c r="C87" s="133" t="s">
        <v>1458</v>
      </c>
      <c r="D87" s="133" t="s">
        <v>1458</v>
      </c>
      <c r="E87" s="133" t="s">
        <v>1459</v>
      </c>
      <c r="F87" s="133" t="s">
        <v>1488</v>
      </c>
      <c r="G87" s="133" t="s">
        <v>1489</v>
      </c>
      <c r="H87" s="133" t="s">
        <v>2438</v>
      </c>
      <c r="I87" s="133" t="s">
        <v>2439</v>
      </c>
      <c r="J87" s="133" t="s">
        <v>2863</v>
      </c>
      <c r="K87" s="133" t="s">
        <v>2864</v>
      </c>
      <c r="L87" s="133" t="s">
        <v>2863</v>
      </c>
      <c r="M87" s="133" t="s">
        <v>2865</v>
      </c>
      <c r="N87" s="133" t="s">
        <v>2866</v>
      </c>
      <c r="O87" s="133" t="s">
        <v>2861</v>
      </c>
      <c r="P87" s="133" t="s">
        <v>2867</v>
      </c>
      <c r="Q87" s="133" t="s">
        <v>1496</v>
      </c>
      <c r="T87" s="133" t="s">
        <v>1468</v>
      </c>
      <c r="U87" s="133" t="s">
        <v>234</v>
      </c>
      <c r="AF87" s="133" t="s">
        <v>2868</v>
      </c>
      <c r="AG87" s="133" t="s">
        <v>2868</v>
      </c>
      <c r="AS87" s="133" t="s">
        <v>172</v>
      </c>
      <c r="AU87" s="133" t="s">
        <v>172</v>
      </c>
      <c r="AW87" s="133" t="s">
        <v>172</v>
      </c>
      <c r="AX87" s="133" t="s">
        <v>172</v>
      </c>
      <c r="AY87" s="133" t="s">
        <v>2869</v>
      </c>
      <c r="AZ87" s="134"/>
      <c r="BA87" s="134" t="s">
        <v>2869</v>
      </c>
      <c r="BB87" s="134" t="s">
        <v>1504</v>
      </c>
      <c r="BC87" s="135">
        <v>11</v>
      </c>
      <c r="BD87" s="135">
        <v>30</v>
      </c>
      <c r="BE87" s="135" t="s">
        <v>2870</v>
      </c>
      <c r="BF87" s="134"/>
      <c r="BG87" s="134" t="s">
        <v>172</v>
      </c>
      <c r="BH87" s="133" t="s">
        <v>2871</v>
      </c>
      <c r="BI87" s="133">
        <v>733.35131999999987</v>
      </c>
      <c r="BJ87" s="136" t="s">
        <v>1478</v>
      </c>
      <c r="BX87" s="133" t="s">
        <v>172</v>
      </c>
      <c r="BY87" s="133" t="s">
        <v>240</v>
      </c>
      <c r="BZ87" s="133" t="s">
        <v>172</v>
      </c>
      <c r="CA87" s="133" t="s">
        <v>2870</v>
      </c>
      <c r="CB87" s="134" t="s">
        <v>1479</v>
      </c>
      <c r="CC87" s="134"/>
      <c r="CD87" s="133" t="s">
        <v>2872</v>
      </c>
      <c r="CE87" s="133" t="s">
        <v>2624</v>
      </c>
      <c r="CF87" s="133" t="s">
        <v>2873</v>
      </c>
      <c r="CH87" s="136"/>
      <c r="CI87" s="136">
        <v>0</v>
      </c>
      <c r="CJ87" s="136"/>
      <c r="CN87" s="135"/>
      <c r="CO87" s="136"/>
      <c r="CP87" s="136" t="s">
        <v>240</v>
      </c>
      <c r="CR87" s="136"/>
      <c r="CS87" s="136" t="s">
        <v>240</v>
      </c>
      <c r="CW87" s="133" t="s">
        <v>2874</v>
      </c>
      <c r="CX87" s="133" t="s">
        <v>2875</v>
      </c>
      <c r="CY87" s="133" t="s">
        <v>2876</v>
      </c>
    </row>
    <row r="88" spans="1:103" ht="30" customHeight="1" x14ac:dyDescent="0.3">
      <c r="A88" s="133" t="s">
        <v>2877</v>
      </c>
      <c r="B88" s="133" t="s">
        <v>2878</v>
      </c>
      <c r="C88" s="133" t="s">
        <v>1458</v>
      </c>
      <c r="D88" s="133" t="s">
        <v>1458</v>
      </c>
      <c r="E88" s="133" t="s">
        <v>1459</v>
      </c>
      <c r="F88" s="133" t="s">
        <v>1488</v>
      </c>
      <c r="G88" s="133" t="s">
        <v>1489</v>
      </c>
      <c r="H88" s="133" t="s">
        <v>2438</v>
      </c>
      <c r="I88" s="133" t="s">
        <v>2439</v>
      </c>
      <c r="J88" s="133" t="s">
        <v>2879</v>
      </c>
      <c r="K88" s="133" t="s">
        <v>2880</v>
      </c>
      <c r="L88" s="133" t="s">
        <v>2879</v>
      </c>
      <c r="M88" s="133" t="s">
        <v>2881</v>
      </c>
      <c r="N88" s="133" t="s">
        <v>2882</v>
      </c>
      <c r="O88" s="133" t="s">
        <v>2877</v>
      </c>
      <c r="P88" s="133" t="s">
        <v>2883</v>
      </c>
      <c r="Q88" s="133" t="s">
        <v>1496</v>
      </c>
      <c r="T88" s="133" t="s">
        <v>1468</v>
      </c>
      <c r="U88" s="133" t="s">
        <v>234</v>
      </c>
      <c r="AF88" s="133" t="s">
        <v>2884</v>
      </c>
      <c r="AG88" s="133" t="s">
        <v>2884</v>
      </c>
      <c r="AK88" s="133" t="s">
        <v>2885</v>
      </c>
      <c r="AM88" s="133" t="s">
        <v>875</v>
      </c>
      <c r="AN88" s="133" t="s">
        <v>1471</v>
      </c>
      <c r="AO88" s="133" t="s">
        <v>106</v>
      </c>
      <c r="AP88" s="133" t="s">
        <v>1500</v>
      </c>
      <c r="AQ88" s="133" t="s">
        <v>873</v>
      </c>
      <c r="AS88" s="133" t="s">
        <v>172</v>
      </c>
      <c r="AU88" s="133" t="s">
        <v>172</v>
      </c>
      <c r="AW88" s="133" t="s">
        <v>172</v>
      </c>
      <c r="AX88" s="133" t="s">
        <v>172</v>
      </c>
      <c r="AY88" s="133" t="s">
        <v>2886</v>
      </c>
      <c r="AZ88" s="134"/>
      <c r="BA88" s="134" t="s">
        <v>2886</v>
      </c>
      <c r="BB88" s="134" t="s">
        <v>1504</v>
      </c>
      <c r="BC88" s="135">
        <v>11</v>
      </c>
      <c r="BD88" s="135">
        <v>31</v>
      </c>
      <c r="BE88" s="135" t="s">
        <v>2887</v>
      </c>
      <c r="BF88" s="134"/>
      <c r="BG88" s="134" t="s">
        <v>172</v>
      </c>
      <c r="BH88" s="133" t="s">
        <v>2888</v>
      </c>
      <c r="BI88" s="133">
        <v>464.57423999999992</v>
      </c>
      <c r="BJ88" s="136" t="s">
        <v>1478</v>
      </c>
      <c r="BX88" s="133" t="s">
        <v>172</v>
      </c>
      <c r="BY88" s="133" t="s">
        <v>240</v>
      </c>
      <c r="BZ88" s="133" t="s">
        <v>172</v>
      </c>
      <c r="CA88" s="133" t="s">
        <v>2887</v>
      </c>
      <c r="CB88" s="134" t="s">
        <v>1479</v>
      </c>
      <c r="CC88" s="134"/>
      <c r="CD88" s="133" t="s">
        <v>2889</v>
      </c>
      <c r="CE88" s="133" t="s">
        <v>2890</v>
      </c>
      <c r="CF88" s="133" t="s">
        <v>2891</v>
      </c>
      <c r="CH88" s="136"/>
      <c r="CI88" s="136"/>
      <c r="CJ88" s="136"/>
      <c r="CN88" s="135"/>
      <c r="CO88" s="136"/>
      <c r="CP88" s="136" t="s">
        <v>240</v>
      </c>
      <c r="CR88" s="136"/>
      <c r="CS88" s="136" t="s">
        <v>240</v>
      </c>
      <c r="CW88" s="133" t="s">
        <v>2892</v>
      </c>
      <c r="CX88" s="133" t="s">
        <v>2893</v>
      </c>
      <c r="CY88" s="133" t="s">
        <v>2894</v>
      </c>
    </row>
    <row r="89" spans="1:103" ht="30" customHeight="1" x14ac:dyDescent="0.3">
      <c r="A89" s="133" t="s">
        <v>2895</v>
      </c>
      <c r="B89" s="133" t="s">
        <v>2896</v>
      </c>
      <c r="C89" s="133" t="s">
        <v>1458</v>
      </c>
      <c r="D89" s="133" t="s">
        <v>1458</v>
      </c>
      <c r="E89" s="133" t="s">
        <v>1459</v>
      </c>
      <c r="F89" s="133" t="s">
        <v>1488</v>
      </c>
      <c r="G89" s="133" t="s">
        <v>1489</v>
      </c>
      <c r="H89" s="133" t="s">
        <v>2438</v>
      </c>
      <c r="I89" s="133" t="s">
        <v>2439</v>
      </c>
      <c r="J89" s="133" t="s">
        <v>2897</v>
      </c>
      <c r="K89" s="133" t="s">
        <v>2898</v>
      </c>
      <c r="L89" s="133" t="s">
        <v>2897</v>
      </c>
      <c r="M89" s="133" t="s">
        <v>2865</v>
      </c>
      <c r="N89" s="133" t="s">
        <v>2866</v>
      </c>
      <c r="O89" s="133" t="s">
        <v>2895</v>
      </c>
      <c r="P89" s="133" t="s">
        <v>2899</v>
      </c>
      <c r="Q89" s="133" t="s">
        <v>1496</v>
      </c>
      <c r="T89" s="133" t="s">
        <v>1468</v>
      </c>
      <c r="U89" s="133" t="s">
        <v>234</v>
      </c>
      <c r="AF89" s="133" t="s">
        <v>2900</v>
      </c>
      <c r="AG89" s="133" t="s">
        <v>2900</v>
      </c>
      <c r="AK89" s="133" t="s">
        <v>2901</v>
      </c>
      <c r="AM89" s="133" t="s">
        <v>2902</v>
      </c>
      <c r="AN89" s="133" t="s">
        <v>1798</v>
      </c>
      <c r="AO89" s="133" t="s">
        <v>106</v>
      </c>
      <c r="AP89" s="133" t="s">
        <v>1500</v>
      </c>
      <c r="AQ89" s="133" t="s">
        <v>880</v>
      </c>
      <c r="AS89" s="133" t="s">
        <v>172</v>
      </c>
      <c r="AU89" s="133" t="s">
        <v>172</v>
      </c>
      <c r="AW89" s="133" t="s">
        <v>172</v>
      </c>
      <c r="AX89" s="133" t="s">
        <v>172</v>
      </c>
      <c r="AY89" s="133" t="s">
        <v>2903</v>
      </c>
      <c r="AZ89" s="134"/>
      <c r="BA89" s="134" t="s">
        <v>2903</v>
      </c>
      <c r="BB89" s="134" t="s">
        <v>1504</v>
      </c>
      <c r="BC89" s="135">
        <v>11</v>
      </c>
      <c r="BD89" s="135">
        <v>31</v>
      </c>
      <c r="BE89" s="135" t="s">
        <v>2904</v>
      </c>
      <c r="BF89" s="134"/>
      <c r="BG89" s="134" t="s">
        <v>172</v>
      </c>
      <c r="BH89" s="133" t="s">
        <v>2905</v>
      </c>
      <c r="BI89" s="133">
        <v>780.17471999999998</v>
      </c>
      <c r="BJ89" s="136" t="s">
        <v>1478</v>
      </c>
      <c r="BX89" s="133" t="s">
        <v>172</v>
      </c>
      <c r="BY89" s="133" t="s">
        <v>240</v>
      </c>
      <c r="BZ89" s="133" t="s">
        <v>172</v>
      </c>
      <c r="CA89" s="133" t="s">
        <v>2904</v>
      </c>
      <c r="CB89" s="134" t="s">
        <v>1479</v>
      </c>
      <c r="CC89" s="134"/>
      <c r="CD89" s="133" t="s">
        <v>2906</v>
      </c>
      <c r="CE89" s="133" t="s">
        <v>1738</v>
      </c>
      <c r="CF89" s="133" t="s">
        <v>2907</v>
      </c>
      <c r="CH89" s="136"/>
      <c r="CI89" s="136"/>
      <c r="CJ89" s="136"/>
      <c r="CN89" s="135"/>
      <c r="CO89" s="136"/>
      <c r="CP89" s="136" t="s">
        <v>240</v>
      </c>
      <c r="CR89" s="136"/>
      <c r="CS89" s="136" t="s">
        <v>240</v>
      </c>
      <c r="CW89" s="133" t="s">
        <v>2874</v>
      </c>
      <c r="CX89" s="133" t="s">
        <v>2908</v>
      </c>
      <c r="CY89" s="133" t="s">
        <v>2909</v>
      </c>
    </row>
    <row r="90" spans="1:103" ht="30" customHeight="1" x14ac:dyDescent="0.3">
      <c r="A90" s="133" t="s">
        <v>2895</v>
      </c>
      <c r="B90" s="133" t="s">
        <v>2910</v>
      </c>
      <c r="C90" s="133" t="s">
        <v>1458</v>
      </c>
      <c r="D90" s="133" t="s">
        <v>1458</v>
      </c>
      <c r="E90" s="133" t="s">
        <v>1459</v>
      </c>
      <c r="F90" s="133" t="s">
        <v>1488</v>
      </c>
      <c r="G90" s="133" t="s">
        <v>1489</v>
      </c>
      <c r="H90" s="133" t="s">
        <v>2438</v>
      </c>
      <c r="I90" s="133" t="s">
        <v>2439</v>
      </c>
      <c r="J90" s="133" t="s">
        <v>2911</v>
      </c>
      <c r="K90" s="133" t="s">
        <v>2912</v>
      </c>
      <c r="L90" s="133" t="s">
        <v>2911</v>
      </c>
      <c r="M90" s="133" t="s">
        <v>2865</v>
      </c>
      <c r="N90" s="133" t="s">
        <v>2866</v>
      </c>
      <c r="O90" s="133" t="s">
        <v>2895</v>
      </c>
      <c r="P90" s="133" t="s">
        <v>2899</v>
      </c>
      <c r="Q90" s="133" t="s">
        <v>1496</v>
      </c>
      <c r="T90" s="133" t="s">
        <v>1468</v>
      </c>
      <c r="U90" s="133" t="s">
        <v>234</v>
      </c>
      <c r="AF90" s="133" t="s">
        <v>2913</v>
      </c>
      <c r="AG90" s="133" t="s">
        <v>2913</v>
      </c>
      <c r="AK90" s="133" t="s">
        <v>2914</v>
      </c>
      <c r="AM90" s="133" t="s">
        <v>2902</v>
      </c>
      <c r="AO90" s="133" t="s">
        <v>106</v>
      </c>
      <c r="AQ90" s="133" t="s">
        <v>880</v>
      </c>
      <c r="AS90" s="133" t="s">
        <v>172</v>
      </c>
      <c r="AU90" s="133" t="s">
        <v>172</v>
      </c>
      <c r="AW90" s="133" t="s">
        <v>172</v>
      </c>
      <c r="AX90" s="133" t="s">
        <v>172</v>
      </c>
      <c r="AY90" s="133" t="s">
        <v>2836</v>
      </c>
      <c r="AZ90" s="134"/>
      <c r="BA90" s="134" t="s">
        <v>2836</v>
      </c>
      <c r="BB90" s="134" t="s">
        <v>1504</v>
      </c>
      <c r="BC90" s="135">
        <v>11</v>
      </c>
      <c r="BD90" s="135">
        <v>30</v>
      </c>
      <c r="BE90" s="135" t="s">
        <v>2837</v>
      </c>
      <c r="BF90" s="134"/>
      <c r="BG90" s="134" t="s">
        <v>172</v>
      </c>
      <c r="BH90" s="133" t="s">
        <v>2915</v>
      </c>
      <c r="BI90" s="133">
        <v>753.91056000000003</v>
      </c>
      <c r="BJ90" s="136" t="s">
        <v>1478</v>
      </c>
      <c r="BX90" s="133" t="s">
        <v>172</v>
      </c>
      <c r="BY90" s="133" t="s">
        <v>240</v>
      </c>
      <c r="BZ90" s="133" t="s">
        <v>172</v>
      </c>
      <c r="CA90" s="133" t="s">
        <v>2837</v>
      </c>
      <c r="CB90" s="134" t="s">
        <v>1479</v>
      </c>
      <c r="CC90" s="134"/>
      <c r="CD90" s="133" t="s">
        <v>2916</v>
      </c>
      <c r="CE90" s="133" t="s">
        <v>2917</v>
      </c>
      <c r="CF90" s="133" t="s">
        <v>2918</v>
      </c>
      <c r="CH90" s="136"/>
      <c r="CI90" s="136"/>
      <c r="CJ90" s="136"/>
      <c r="CN90" s="135"/>
      <c r="CO90" s="136"/>
      <c r="CP90" s="136" t="s">
        <v>240</v>
      </c>
      <c r="CR90" s="136"/>
      <c r="CS90" s="136" t="s">
        <v>240</v>
      </c>
      <c r="CW90" s="133" t="s">
        <v>2874</v>
      </c>
      <c r="CX90" s="133" t="s">
        <v>2919</v>
      </c>
      <c r="CY90" s="133" t="s">
        <v>1485</v>
      </c>
    </row>
    <row r="91" spans="1:103" ht="30" customHeight="1" x14ac:dyDescent="0.3">
      <c r="A91" s="133" t="s">
        <v>2920</v>
      </c>
      <c r="B91" s="133" t="s">
        <v>2921</v>
      </c>
      <c r="C91" s="133" t="s">
        <v>1458</v>
      </c>
      <c r="D91" s="133" t="s">
        <v>1458</v>
      </c>
      <c r="E91" s="133" t="s">
        <v>1459</v>
      </c>
      <c r="F91" s="133" t="s">
        <v>1488</v>
      </c>
      <c r="G91" s="133" t="s">
        <v>1489</v>
      </c>
      <c r="H91" s="133" t="s">
        <v>2438</v>
      </c>
      <c r="I91" s="133" t="s">
        <v>2439</v>
      </c>
      <c r="J91" s="133" t="s">
        <v>2922</v>
      </c>
      <c r="K91" s="133" t="s">
        <v>2923</v>
      </c>
      <c r="L91" s="133" t="s">
        <v>2922</v>
      </c>
      <c r="M91" s="133" t="s">
        <v>2924</v>
      </c>
      <c r="N91" s="133" t="s">
        <v>2925</v>
      </c>
      <c r="O91" s="133" t="s">
        <v>2920</v>
      </c>
      <c r="P91" s="133" t="s">
        <v>2926</v>
      </c>
      <c r="Q91" s="133" t="s">
        <v>1496</v>
      </c>
      <c r="T91" s="133" t="s">
        <v>1468</v>
      </c>
      <c r="U91" s="133" t="s">
        <v>234</v>
      </c>
      <c r="AF91" s="133" t="s">
        <v>2927</v>
      </c>
      <c r="AG91" s="133" t="s">
        <v>2927</v>
      </c>
      <c r="AS91" s="133" t="s">
        <v>172</v>
      </c>
      <c r="AU91" s="133" t="s">
        <v>172</v>
      </c>
      <c r="AW91" s="133" t="s">
        <v>172</v>
      </c>
      <c r="AX91" s="133" t="s">
        <v>172</v>
      </c>
      <c r="AY91" s="133" t="s">
        <v>2928</v>
      </c>
      <c r="AZ91" s="134"/>
      <c r="BA91" s="134" t="s">
        <v>2928</v>
      </c>
      <c r="BB91" s="134" t="s">
        <v>1504</v>
      </c>
      <c r="BC91" s="135">
        <v>11</v>
      </c>
      <c r="BD91" s="135">
        <v>31</v>
      </c>
      <c r="BE91" s="135" t="s">
        <v>2929</v>
      </c>
      <c r="BF91" s="134"/>
      <c r="BG91" s="134" t="s">
        <v>172</v>
      </c>
      <c r="BH91" s="133" t="s">
        <v>2930</v>
      </c>
      <c r="BI91" s="133">
        <v>591.91236000000004</v>
      </c>
      <c r="BJ91" s="136" t="s">
        <v>1478</v>
      </c>
      <c r="BX91" s="133" t="s">
        <v>172</v>
      </c>
      <c r="BY91" s="133" t="s">
        <v>240</v>
      </c>
      <c r="BZ91" s="133" t="s">
        <v>172</v>
      </c>
      <c r="CA91" s="133" t="s">
        <v>2929</v>
      </c>
      <c r="CB91" s="134" t="s">
        <v>1479</v>
      </c>
      <c r="CC91" s="134"/>
      <c r="CD91" s="133" t="s">
        <v>2931</v>
      </c>
      <c r="CE91" s="133" t="s">
        <v>2932</v>
      </c>
      <c r="CF91" s="133" t="s">
        <v>2933</v>
      </c>
      <c r="CH91" s="136"/>
      <c r="CI91" s="136"/>
      <c r="CJ91" s="136"/>
      <c r="CN91" s="135"/>
      <c r="CO91" s="136"/>
      <c r="CP91" s="136" t="s">
        <v>240</v>
      </c>
      <c r="CR91" s="136"/>
      <c r="CS91" s="136" t="s">
        <v>240</v>
      </c>
      <c r="CW91" s="133" t="s">
        <v>2608</v>
      </c>
      <c r="CX91" s="133" t="s">
        <v>2934</v>
      </c>
      <c r="CY91" s="133" t="s">
        <v>241</v>
      </c>
    </row>
    <row r="92" spans="1:103" ht="30" customHeight="1" x14ac:dyDescent="0.3">
      <c r="A92" s="133" t="s">
        <v>2935</v>
      </c>
      <c r="B92" s="133" t="s">
        <v>2936</v>
      </c>
      <c r="C92" s="133" t="s">
        <v>1458</v>
      </c>
      <c r="D92" s="133" t="s">
        <v>1458</v>
      </c>
      <c r="E92" s="133" t="s">
        <v>1459</v>
      </c>
      <c r="F92" s="133" t="s">
        <v>1488</v>
      </c>
      <c r="G92" s="133" t="s">
        <v>1489</v>
      </c>
      <c r="H92" s="133" t="s">
        <v>2438</v>
      </c>
      <c r="I92" s="133" t="s">
        <v>2439</v>
      </c>
      <c r="J92" s="133" t="s">
        <v>2937</v>
      </c>
      <c r="K92" s="133" t="s">
        <v>2938</v>
      </c>
      <c r="L92" s="133" t="s">
        <v>2937</v>
      </c>
      <c r="M92" s="133" t="s">
        <v>2939</v>
      </c>
      <c r="N92" s="133" t="s">
        <v>1075</v>
      </c>
      <c r="O92" s="133" t="s">
        <v>2935</v>
      </c>
      <c r="P92" s="133" t="s">
        <v>2940</v>
      </c>
      <c r="Q92" s="133" t="s">
        <v>1496</v>
      </c>
      <c r="T92" s="133" t="s">
        <v>1468</v>
      </c>
      <c r="U92" s="133" t="s">
        <v>234</v>
      </c>
      <c r="AF92" s="133" t="s">
        <v>2941</v>
      </c>
      <c r="AG92" s="133" t="s">
        <v>2941</v>
      </c>
      <c r="AK92" s="133" t="s">
        <v>2942</v>
      </c>
      <c r="AM92" s="133" t="s">
        <v>1075</v>
      </c>
      <c r="AO92" s="133" t="s">
        <v>106</v>
      </c>
      <c r="AP92" s="133" t="s">
        <v>1500</v>
      </c>
      <c r="AQ92" s="133" t="s">
        <v>2943</v>
      </c>
      <c r="AS92" s="133" t="s">
        <v>172</v>
      </c>
      <c r="AU92" s="133" t="s">
        <v>172</v>
      </c>
      <c r="AW92" s="133" t="s">
        <v>172</v>
      </c>
      <c r="AX92" s="133" t="s">
        <v>172</v>
      </c>
      <c r="AY92" s="133" t="s">
        <v>2944</v>
      </c>
      <c r="AZ92" s="134"/>
      <c r="BA92" s="134" t="s">
        <v>2944</v>
      </c>
      <c r="BB92" s="134" t="s">
        <v>1504</v>
      </c>
      <c r="BC92" s="135">
        <v>11</v>
      </c>
      <c r="BD92" s="135">
        <v>30</v>
      </c>
      <c r="BE92" s="135" t="s">
        <v>2945</v>
      </c>
      <c r="BF92" s="134"/>
      <c r="BG92" s="134" t="s">
        <v>172</v>
      </c>
      <c r="BH92" s="133" t="s">
        <v>2946</v>
      </c>
      <c r="BI92" s="133">
        <v>1141.7374799999998</v>
      </c>
      <c r="BJ92" s="136" t="s">
        <v>1478</v>
      </c>
      <c r="BX92" s="133" t="s">
        <v>172</v>
      </c>
      <c r="BY92" s="133" t="s">
        <v>240</v>
      </c>
      <c r="BZ92" s="133" t="s">
        <v>172</v>
      </c>
      <c r="CA92" s="133" t="s">
        <v>2945</v>
      </c>
      <c r="CB92" s="134" t="s">
        <v>1479</v>
      </c>
      <c r="CC92" s="134"/>
      <c r="CD92" s="133" t="s">
        <v>2947</v>
      </c>
      <c r="CE92" s="133" t="s">
        <v>2948</v>
      </c>
      <c r="CF92" s="133" t="s">
        <v>2949</v>
      </c>
      <c r="CH92" s="136"/>
      <c r="CI92" s="136"/>
      <c r="CJ92" s="136"/>
      <c r="CN92" s="135"/>
      <c r="CO92" s="136"/>
      <c r="CP92" s="136" t="s">
        <v>240</v>
      </c>
      <c r="CR92" s="136"/>
      <c r="CS92" s="136" t="s">
        <v>240</v>
      </c>
      <c r="CW92" s="133" t="s">
        <v>2950</v>
      </c>
      <c r="CX92" s="133" t="s">
        <v>2951</v>
      </c>
      <c r="CY92" s="133" t="s">
        <v>241</v>
      </c>
    </row>
    <row r="93" spans="1:103" ht="30" customHeight="1" x14ac:dyDescent="0.3">
      <c r="A93" s="133" t="s">
        <v>2952</v>
      </c>
      <c r="B93" s="133" t="s">
        <v>2953</v>
      </c>
      <c r="C93" s="133" t="s">
        <v>1458</v>
      </c>
      <c r="D93" s="133" t="s">
        <v>1458</v>
      </c>
      <c r="E93" s="133" t="s">
        <v>1459</v>
      </c>
      <c r="F93" s="133" t="s">
        <v>1488</v>
      </c>
      <c r="G93" s="133" t="s">
        <v>1489</v>
      </c>
      <c r="H93" s="133" t="s">
        <v>2954</v>
      </c>
      <c r="I93" s="133" t="s">
        <v>2955</v>
      </c>
      <c r="J93" s="133" t="s">
        <v>2956</v>
      </c>
      <c r="K93" s="133" t="s">
        <v>2957</v>
      </c>
      <c r="L93" s="133" t="s">
        <v>2956</v>
      </c>
      <c r="M93" s="133" t="s">
        <v>2958</v>
      </c>
      <c r="N93" s="133" t="s">
        <v>2959</v>
      </c>
      <c r="O93" s="133" t="s">
        <v>2952</v>
      </c>
      <c r="P93" s="133" t="s">
        <v>2960</v>
      </c>
      <c r="Q93" s="133" t="s">
        <v>1496</v>
      </c>
      <c r="T93" s="133" t="s">
        <v>1497</v>
      </c>
      <c r="U93" s="133" t="s">
        <v>336</v>
      </c>
      <c r="AF93" s="133" t="s">
        <v>2961</v>
      </c>
      <c r="AG93" s="133" t="s">
        <v>2961</v>
      </c>
      <c r="AK93" s="133" t="s">
        <v>2956</v>
      </c>
      <c r="AQ93" s="133" t="s">
        <v>2962</v>
      </c>
      <c r="AS93" s="133" t="s">
        <v>172</v>
      </c>
      <c r="AU93" s="133" t="s">
        <v>172</v>
      </c>
      <c r="AW93" s="133" t="s">
        <v>240</v>
      </c>
      <c r="AX93" s="133" t="s">
        <v>172</v>
      </c>
      <c r="AY93" s="133" t="s">
        <v>2963</v>
      </c>
      <c r="AZ93" s="134"/>
      <c r="BA93" s="134" t="s">
        <v>2964</v>
      </c>
      <c r="BB93" s="134" t="s">
        <v>1504</v>
      </c>
      <c r="BC93" s="135">
        <v>11</v>
      </c>
      <c r="BD93" s="135">
        <v>30</v>
      </c>
      <c r="BE93" s="135" t="s">
        <v>2965</v>
      </c>
      <c r="BF93" s="134"/>
      <c r="BG93" s="134" t="s">
        <v>172</v>
      </c>
      <c r="BH93" s="133" t="s">
        <v>2966</v>
      </c>
      <c r="BI93" s="133">
        <v>614.51675999999998</v>
      </c>
      <c r="BJ93" s="136" t="s">
        <v>1478</v>
      </c>
      <c r="BX93" s="133" t="s">
        <v>172</v>
      </c>
      <c r="BY93" s="133" t="s">
        <v>240</v>
      </c>
      <c r="BZ93" s="133" t="s">
        <v>172</v>
      </c>
      <c r="CA93" s="133" t="s">
        <v>2965</v>
      </c>
      <c r="CB93" s="134" t="s">
        <v>1479</v>
      </c>
      <c r="CC93" s="134"/>
      <c r="CD93" s="133" t="s">
        <v>2967</v>
      </c>
      <c r="CE93" s="133" t="s">
        <v>2968</v>
      </c>
      <c r="CF93" s="133" t="s">
        <v>2969</v>
      </c>
      <c r="CH93" s="136"/>
      <c r="CI93" s="136"/>
      <c r="CJ93" s="136"/>
      <c r="CN93" s="135"/>
      <c r="CO93" s="136"/>
      <c r="CP93" s="136" t="s">
        <v>240</v>
      </c>
      <c r="CR93" s="136"/>
      <c r="CS93" s="136" t="s">
        <v>240</v>
      </c>
      <c r="CW93" s="133" t="s">
        <v>2970</v>
      </c>
      <c r="CX93" s="133" t="s">
        <v>2971</v>
      </c>
      <c r="CY93" s="133" t="s">
        <v>241</v>
      </c>
    </row>
    <row r="94" spans="1:103" ht="30" customHeight="1" x14ac:dyDescent="0.3">
      <c r="A94" s="133" t="s">
        <v>2861</v>
      </c>
      <c r="B94" s="133" t="s">
        <v>2972</v>
      </c>
      <c r="C94" s="133" t="s">
        <v>1458</v>
      </c>
      <c r="D94" s="133" t="s">
        <v>1458</v>
      </c>
      <c r="E94" s="133" t="s">
        <v>1459</v>
      </c>
      <c r="F94" s="133" t="s">
        <v>1488</v>
      </c>
      <c r="G94" s="133" t="s">
        <v>1489</v>
      </c>
      <c r="H94" s="133" t="s">
        <v>2438</v>
      </c>
      <c r="I94" s="133" t="s">
        <v>2439</v>
      </c>
      <c r="J94" s="133" t="s">
        <v>2973</v>
      </c>
      <c r="K94" s="133" t="s">
        <v>2974</v>
      </c>
      <c r="L94" s="133" t="s">
        <v>2973</v>
      </c>
      <c r="M94" s="133" t="s">
        <v>2865</v>
      </c>
      <c r="N94" s="133" t="s">
        <v>2866</v>
      </c>
      <c r="O94" s="133" t="s">
        <v>2861</v>
      </c>
      <c r="P94" s="133" t="s">
        <v>2867</v>
      </c>
      <c r="Q94" s="133" t="s">
        <v>1496</v>
      </c>
      <c r="T94" s="133" t="s">
        <v>1468</v>
      </c>
      <c r="U94" s="133" t="s">
        <v>234</v>
      </c>
      <c r="AF94" s="133" t="s">
        <v>2975</v>
      </c>
      <c r="AG94" s="133" t="s">
        <v>2975</v>
      </c>
      <c r="AS94" s="133" t="s">
        <v>172</v>
      </c>
      <c r="AU94" s="133" t="s">
        <v>172</v>
      </c>
      <c r="AW94" s="133" t="s">
        <v>172</v>
      </c>
      <c r="AX94" s="133" t="s">
        <v>172</v>
      </c>
      <c r="AY94" s="133" t="s">
        <v>2976</v>
      </c>
      <c r="AZ94" s="134"/>
      <c r="BA94" s="134" t="s">
        <v>2869</v>
      </c>
      <c r="BB94" s="134" t="s">
        <v>1504</v>
      </c>
      <c r="BC94" s="135">
        <v>11</v>
      </c>
      <c r="BD94" s="135">
        <v>30</v>
      </c>
      <c r="BE94" s="135" t="s">
        <v>2870</v>
      </c>
      <c r="BF94" s="134"/>
      <c r="BG94" s="134" t="s">
        <v>172</v>
      </c>
      <c r="BH94" s="133" t="s">
        <v>2977</v>
      </c>
      <c r="BI94" s="133">
        <v>756.06335999999988</v>
      </c>
      <c r="BJ94" s="136" t="s">
        <v>1478</v>
      </c>
      <c r="BX94" s="133" t="s">
        <v>172</v>
      </c>
      <c r="BY94" s="133" t="s">
        <v>240</v>
      </c>
      <c r="BZ94" s="133" t="s">
        <v>172</v>
      </c>
      <c r="CA94" s="133" t="s">
        <v>2870</v>
      </c>
      <c r="CB94" s="134" t="s">
        <v>1479</v>
      </c>
      <c r="CC94" s="134"/>
      <c r="CD94" s="133" t="s">
        <v>2978</v>
      </c>
      <c r="CE94" s="133" t="s">
        <v>2979</v>
      </c>
      <c r="CF94" s="133" t="s">
        <v>2980</v>
      </c>
      <c r="CH94" s="136"/>
      <c r="CI94" s="136">
        <v>0</v>
      </c>
      <c r="CJ94" s="136"/>
      <c r="CN94" s="135"/>
      <c r="CO94" s="136"/>
      <c r="CP94" s="136" t="s">
        <v>240</v>
      </c>
      <c r="CR94" s="136"/>
      <c r="CS94" s="136" t="s">
        <v>240</v>
      </c>
      <c r="CW94" s="133" t="s">
        <v>2874</v>
      </c>
      <c r="CX94" s="133" t="s">
        <v>2981</v>
      </c>
      <c r="CY94" s="133" t="s">
        <v>2982</v>
      </c>
    </row>
    <row r="95" spans="1:103" ht="30" customHeight="1" x14ac:dyDescent="0.3">
      <c r="A95" s="133" t="s">
        <v>2861</v>
      </c>
      <c r="B95" s="133" t="s">
        <v>2983</v>
      </c>
      <c r="C95" s="133" t="s">
        <v>1458</v>
      </c>
      <c r="D95" s="133" t="s">
        <v>1458</v>
      </c>
      <c r="E95" s="133" t="s">
        <v>1459</v>
      </c>
      <c r="F95" s="133" t="s">
        <v>1488</v>
      </c>
      <c r="G95" s="133" t="s">
        <v>1489</v>
      </c>
      <c r="H95" s="133" t="s">
        <v>2438</v>
      </c>
      <c r="I95" s="133" t="s">
        <v>2439</v>
      </c>
      <c r="J95" s="133" t="s">
        <v>2984</v>
      </c>
      <c r="K95" s="133" t="s">
        <v>2985</v>
      </c>
      <c r="L95" s="133" t="s">
        <v>2984</v>
      </c>
      <c r="M95" s="133" t="s">
        <v>2865</v>
      </c>
      <c r="N95" s="133" t="s">
        <v>2866</v>
      </c>
      <c r="O95" s="133" t="s">
        <v>2861</v>
      </c>
      <c r="P95" s="133" t="s">
        <v>2867</v>
      </c>
      <c r="Q95" s="133" t="s">
        <v>1496</v>
      </c>
      <c r="T95" s="133" t="s">
        <v>1468</v>
      </c>
      <c r="U95" s="133" t="s">
        <v>234</v>
      </c>
      <c r="AF95" s="133" t="s">
        <v>2986</v>
      </c>
      <c r="AG95" s="133" t="s">
        <v>2986</v>
      </c>
      <c r="AS95" s="133" t="s">
        <v>172</v>
      </c>
      <c r="AU95" s="133" t="s">
        <v>172</v>
      </c>
      <c r="AW95" s="133" t="s">
        <v>172</v>
      </c>
      <c r="AX95" s="133" t="s">
        <v>172</v>
      </c>
      <c r="AY95" s="133" t="s">
        <v>2987</v>
      </c>
      <c r="AZ95" s="134"/>
      <c r="BA95" s="134" t="s">
        <v>2869</v>
      </c>
      <c r="BB95" s="134" t="s">
        <v>1504</v>
      </c>
      <c r="BC95" s="135">
        <v>11</v>
      </c>
      <c r="BD95" s="135">
        <v>30</v>
      </c>
      <c r="BE95" s="135" t="s">
        <v>2870</v>
      </c>
      <c r="BF95" s="134"/>
      <c r="BG95" s="134" t="s">
        <v>172</v>
      </c>
      <c r="BH95" s="133" t="s">
        <v>2988</v>
      </c>
      <c r="BI95" s="133">
        <v>725.38595999999995</v>
      </c>
      <c r="BJ95" s="136" t="s">
        <v>1478</v>
      </c>
      <c r="BX95" s="133" t="s">
        <v>172</v>
      </c>
      <c r="BY95" s="133" t="s">
        <v>240</v>
      </c>
      <c r="BZ95" s="133" t="s">
        <v>172</v>
      </c>
      <c r="CA95" s="133" t="s">
        <v>2870</v>
      </c>
      <c r="CB95" s="134" t="s">
        <v>1479</v>
      </c>
      <c r="CC95" s="134"/>
      <c r="CD95" s="133" t="s">
        <v>2989</v>
      </c>
      <c r="CE95" s="133" t="s">
        <v>2990</v>
      </c>
      <c r="CF95" s="133" t="s">
        <v>2991</v>
      </c>
      <c r="CH95" s="136"/>
      <c r="CI95" s="136">
        <v>0</v>
      </c>
      <c r="CJ95" s="136"/>
      <c r="CN95" s="135"/>
      <c r="CO95" s="136"/>
      <c r="CP95" s="136" t="s">
        <v>240</v>
      </c>
      <c r="CR95" s="136"/>
      <c r="CS95" s="136" t="s">
        <v>240</v>
      </c>
      <c r="CW95" s="133" t="s">
        <v>2874</v>
      </c>
      <c r="CX95" s="133" t="s">
        <v>2992</v>
      </c>
      <c r="CY95" s="133" t="s">
        <v>2993</v>
      </c>
    </row>
    <row r="96" spans="1:103" ht="30" customHeight="1" x14ac:dyDescent="0.3">
      <c r="A96" s="133" t="s">
        <v>2994</v>
      </c>
      <c r="B96" s="133" t="s">
        <v>2995</v>
      </c>
      <c r="C96" s="133" t="s">
        <v>1458</v>
      </c>
      <c r="D96" s="133" t="s">
        <v>1458</v>
      </c>
      <c r="E96" s="133" t="s">
        <v>1459</v>
      </c>
      <c r="F96" s="133" t="s">
        <v>1488</v>
      </c>
      <c r="G96" s="133" t="s">
        <v>1489</v>
      </c>
      <c r="H96" s="133" t="s">
        <v>2438</v>
      </c>
      <c r="I96" s="133" t="s">
        <v>2439</v>
      </c>
      <c r="J96" s="133" t="s">
        <v>2996</v>
      </c>
      <c r="K96" s="133" t="s">
        <v>2997</v>
      </c>
      <c r="L96" s="133" t="s">
        <v>2996</v>
      </c>
      <c r="M96" s="133" t="s">
        <v>2998</v>
      </c>
      <c r="N96" s="133" t="s">
        <v>814</v>
      </c>
      <c r="O96" s="133" t="s">
        <v>2994</v>
      </c>
      <c r="P96" s="133" t="s">
        <v>2999</v>
      </c>
      <c r="Q96" s="133" t="s">
        <v>1496</v>
      </c>
      <c r="T96" s="133" t="s">
        <v>1497</v>
      </c>
      <c r="U96" s="133" t="s">
        <v>336</v>
      </c>
      <c r="AF96" s="133" t="s">
        <v>3000</v>
      </c>
      <c r="AG96" s="133" t="s">
        <v>3000</v>
      </c>
      <c r="AS96" s="133" t="s">
        <v>172</v>
      </c>
      <c r="AU96" s="133" t="s">
        <v>172</v>
      </c>
      <c r="AW96" s="133" t="s">
        <v>172</v>
      </c>
      <c r="AX96" s="133" t="s">
        <v>172</v>
      </c>
      <c r="AY96" s="133" t="s">
        <v>3001</v>
      </c>
      <c r="AZ96" s="134"/>
      <c r="BA96" s="134" t="s">
        <v>3001</v>
      </c>
      <c r="BB96" s="134" t="s">
        <v>1504</v>
      </c>
      <c r="BC96" s="135">
        <v>11</v>
      </c>
      <c r="BD96" s="135">
        <v>31</v>
      </c>
      <c r="BE96" s="135" t="s">
        <v>3002</v>
      </c>
      <c r="BF96" s="134"/>
      <c r="BG96" s="134" t="s">
        <v>172</v>
      </c>
      <c r="BH96" s="133" t="s">
        <v>3003</v>
      </c>
      <c r="BI96" s="133">
        <v>489.22379999999998</v>
      </c>
      <c r="BJ96" s="136" t="s">
        <v>1478</v>
      </c>
      <c r="BX96" s="133" t="s">
        <v>172</v>
      </c>
      <c r="BY96" s="133" t="s">
        <v>240</v>
      </c>
      <c r="BZ96" s="133" t="s">
        <v>172</v>
      </c>
      <c r="CA96" s="133" t="s">
        <v>3002</v>
      </c>
      <c r="CB96" s="134" t="s">
        <v>1479</v>
      </c>
      <c r="CC96" s="134"/>
      <c r="CD96" s="133" t="s">
        <v>3004</v>
      </c>
      <c r="CE96" s="133" t="s">
        <v>3005</v>
      </c>
      <c r="CF96" s="133" t="s">
        <v>3006</v>
      </c>
      <c r="CH96" s="136"/>
      <c r="CI96" s="136"/>
      <c r="CJ96" s="136"/>
      <c r="CN96" s="135"/>
      <c r="CO96" s="136"/>
      <c r="CP96" s="136" t="s">
        <v>240</v>
      </c>
      <c r="CR96" s="136"/>
      <c r="CS96" s="136" t="s">
        <v>240</v>
      </c>
      <c r="CW96" s="133" t="s">
        <v>2545</v>
      </c>
      <c r="CX96" s="133" t="s">
        <v>3007</v>
      </c>
      <c r="CY96" s="133" t="s">
        <v>3008</v>
      </c>
    </row>
    <row r="97" spans="1:103" ht="30" customHeight="1" x14ac:dyDescent="0.3">
      <c r="A97" s="133" t="s">
        <v>3009</v>
      </c>
      <c r="B97" s="133" t="s">
        <v>3010</v>
      </c>
      <c r="C97" s="133" t="s">
        <v>1458</v>
      </c>
      <c r="D97" s="133" t="s">
        <v>1458</v>
      </c>
      <c r="E97" s="133" t="s">
        <v>1459</v>
      </c>
      <c r="F97" s="133" t="s">
        <v>1488</v>
      </c>
      <c r="G97" s="133" t="s">
        <v>1489</v>
      </c>
      <c r="H97" s="133" t="s">
        <v>2438</v>
      </c>
      <c r="I97" s="133" t="s">
        <v>2439</v>
      </c>
      <c r="J97" s="133" t="s">
        <v>3011</v>
      </c>
      <c r="K97" s="133" t="s">
        <v>3012</v>
      </c>
      <c r="L97" s="133" t="s">
        <v>3011</v>
      </c>
      <c r="M97" s="133" t="s">
        <v>3013</v>
      </c>
      <c r="N97" s="133" t="s">
        <v>1017</v>
      </c>
      <c r="O97" s="133" t="s">
        <v>3009</v>
      </c>
      <c r="P97" s="133" t="s">
        <v>3014</v>
      </c>
      <c r="Q97" s="133" t="s">
        <v>1496</v>
      </c>
      <c r="T97" s="133" t="s">
        <v>1468</v>
      </c>
      <c r="U97" s="133" t="s">
        <v>234</v>
      </c>
      <c r="AF97" s="133" t="s">
        <v>3015</v>
      </c>
      <c r="AG97" s="133" t="s">
        <v>3015</v>
      </c>
      <c r="AS97" s="133" t="s">
        <v>172</v>
      </c>
      <c r="AU97" s="133" t="s">
        <v>172</v>
      </c>
      <c r="AW97" s="133" t="s">
        <v>172</v>
      </c>
      <c r="AX97" s="133" t="s">
        <v>172</v>
      </c>
      <c r="AY97" s="133" t="s">
        <v>3016</v>
      </c>
      <c r="AZ97" s="134"/>
      <c r="BA97" s="134" t="s">
        <v>3016</v>
      </c>
      <c r="BB97" s="134" t="s">
        <v>1504</v>
      </c>
      <c r="BC97" s="135">
        <v>11</v>
      </c>
      <c r="BD97" s="135">
        <v>31</v>
      </c>
      <c r="BE97" s="135" t="s">
        <v>3017</v>
      </c>
      <c r="BF97" s="134"/>
      <c r="BG97" s="134" t="s">
        <v>172</v>
      </c>
      <c r="BH97" s="133" t="s">
        <v>3018</v>
      </c>
      <c r="BI97" s="133">
        <v>672.53471999999988</v>
      </c>
      <c r="BJ97" s="136" t="s">
        <v>1478</v>
      </c>
      <c r="BX97" s="133" t="s">
        <v>172</v>
      </c>
      <c r="BY97" s="133" t="s">
        <v>240</v>
      </c>
      <c r="BZ97" s="133" t="s">
        <v>172</v>
      </c>
      <c r="CA97" s="133" t="s">
        <v>3017</v>
      </c>
      <c r="CB97" s="134" t="s">
        <v>1479</v>
      </c>
      <c r="CC97" s="134"/>
      <c r="CD97" s="133" t="s">
        <v>3019</v>
      </c>
      <c r="CE97" s="133" t="s">
        <v>3020</v>
      </c>
      <c r="CF97" s="133" t="s">
        <v>3021</v>
      </c>
      <c r="CH97" s="136"/>
      <c r="CI97" s="136"/>
      <c r="CJ97" s="136"/>
      <c r="CN97" s="135"/>
      <c r="CO97" s="136"/>
      <c r="CP97" s="136" t="s">
        <v>240</v>
      </c>
      <c r="CR97" s="136"/>
      <c r="CS97" s="136" t="s">
        <v>240</v>
      </c>
      <c r="CW97" s="133" t="s">
        <v>3022</v>
      </c>
      <c r="CX97" s="133" t="s">
        <v>3023</v>
      </c>
      <c r="CY97" s="133" t="s">
        <v>3024</v>
      </c>
    </row>
    <row r="98" spans="1:103" ht="30" customHeight="1" x14ac:dyDescent="0.3">
      <c r="A98" s="133" t="s">
        <v>3025</v>
      </c>
      <c r="B98" s="133" t="s">
        <v>3026</v>
      </c>
      <c r="C98" s="133" t="s">
        <v>1458</v>
      </c>
      <c r="D98" s="133" t="s">
        <v>1458</v>
      </c>
      <c r="E98" s="133" t="s">
        <v>1459</v>
      </c>
      <c r="F98" s="133" t="s">
        <v>1488</v>
      </c>
      <c r="G98" s="133" t="s">
        <v>1489</v>
      </c>
      <c r="H98" s="133" t="s">
        <v>2438</v>
      </c>
      <c r="I98" s="133" t="s">
        <v>2439</v>
      </c>
      <c r="J98" s="133" t="s">
        <v>3027</v>
      </c>
      <c r="K98" s="133" t="s">
        <v>3028</v>
      </c>
      <c r="L98" s="133" t="s">
        <v>3027</v>
      </c>
      <c r="M98" s="133" t="s">
        <v>3029</v>
      </c>
      <c r="N98" s="133" t="s">
        <v>3030</v>
      </c>
      <c r="O98" s="133" t="s">
        <v>3025</v>
      </c>
      <c r="P98" s="133" t="s">
        <v>3031</v>
      </c>
      <c r="Q98" s="133" t="s">
        <v>1496</v>
      </c>
      <c r="T98" s="133" t="s">
        <v>1468</v>
      </c>
      <c r="U98" s="133" t="s">
        <v>234</v>
      </c>
      <c r="AF98" s="133" t="s">
        <v>3032</v>
      </c>
      <c r="AG98" s="133" t="s">
        <v>3032</v>
      </c>
      <c r="AK98" s="133" t="s">
        <v>3027</v>
      </c>
      <c r="AO98" s="133" t="s">
        <v>106</v>
      </c>
      <c r="AP98" s="133" t="s">
        <v>1500</v>
      </c>
      <c r="AQ98" s="133" t="s">
        <v>1130</v>
      </c>
      <c r="AS98" s="133" t="s">
        <v>172</v>
      </c>
      <c r="AU98" s="133" t="s">
        <v>172</v>
      </c>
      <c r="AW98" s="133" t="s">
        <v>172</v>
      </c>
      <c r="AX98" s="133" t="s">
        <v>172</v>
      </c>
      <c r="AY98" s="133" t="s">
        <v>3033</v>
      </c>
      <c r="AZ98" s="134"/>
      <c r="BA98" s="134" t="s">
        <v>3033</v>
      </c>
      <c r="BB98" s="134" t="s">
        <v>1504</v>
      </c>
      <c r="BC98" s="135">
        <v>11</v>
      </c>
      <c r="BD98" s="135">
        <v>31</v>
      </c>
      <c r="BE98" s="135" t="s">
        <v>3034</v>
      </c>
      <c r="BF98" s="134"/>
      <c r="BG98" s="134" t="s">
        <v>172</v>
      </c>
      <c r="BH98" s="133" t="s">
        <v>3035</v>
      </c>
      <c r="BI98" s="133">
        <v>585.88451999999995</v>
      </c>
      <c r="BJ98" s="136" t="s">
        <v>1478</v>
      </c>
      <c r="BX98" s="133" t="s">
        <v>172</v>
      </c>
      <c r="BY98" s="133" t="s">
        <v>240</v>
      </c>
      <c r="BZ98" s="133" t="s">
        <v>172</v>
      </c>
      <c r="CA98" s="133" t="s">
        <v>3034</v>
      </c>
      <c r="CB98" s="134" t="s">
        <v>1479</v>
      </c>
      <c r="CC98" s="134"/>
      <c r="CD98" s="133" t="s">
        <v>3036</v>
      </c>
      <c r="CE98" s="133" t="s">
        <v>3037</v>
      </c>
      <c r="CF98" s="133" t="s">
        <v>3038</v>
      </c>
      <c r="CH98" s="136"/>
      <c r="CI98" s="136"/>
      <c r="CJ98" s="136"/>
      <c r="CN98" s="135"/>
      <c r="CO98" s="136"/>
      <c r="CP98" s="136" t="s">
        <v>240</v>
      </c>
      <c r="CR98" s="136"/>
      <c r="CS98" s="136" t="s">
        <v>240</v>
      </c>
      <c r="CW98" s="133" t="s">
        <v>2608</v>
      </c>
      <c r="CX98" s="133" t="s">
        <v>3039</v>
      </c>
      <c r="CY98" s="133" t="s">
        <v>241</v>
      </c>
    </row>
    <row r="99" spans="1:103" ht="30" customHeight="1" x14ac:dyDescent="0.3">
      <c r="A99" s="133" t="s">
        <v>3040</v>
      </c>
      <c r="B99" s="133" t="s">
        <v>3041</v>
      </c>
      <c r="C99" s="133" t="s">
        <v>1458</v>
      </c>
      <c r="D99" s="133" t="s">
        <v>1458</v>
      </c>
      <c r="E99" s="133" t="s">
        <v>1459</v>
      </c>
      <c r="F99" s="133" t="s">
        <v>1488</v>
      </c>
      <c r="G99" s="133" t="s">
        <v>1489</v>
      </c>
      <c r="H99" s="133" t="s">
        <v>2438</v>
      </c>
      <c r="I99" s="133" t="s">
        <v>2439</v>
      </c>
      <c r="J99" s="133" t="s">
        <v>3042</v>
      </c>
      <c r="K99" s="133" t="s">
        <v>3043</v>
      </c>
      <c r="L99" s="133" t="s">
        <v>3042</v>
      </c>
      <c r="M99" s="133" t="s">
        <v>3044</v>
      </c>
      <c r="N99" s="133" t="s">
        <v>3045</v>
      </c>
      <c r="O99" s="133" t="s">
        <v>3040</v>
      </c>
      <c r="P99" s="133" t="s">
        <v>3046</v>
      </c>
      <c r="Q99" s="133" t="s">
        <v>1496</v>
      </c>
      <c r="T99" s="133" t="s">
        <v>1468</v>
      </c>
      <c r="U99" s="133" t="s">
        <v>234</v>
      </c>
      <c r="AF99" s="133" t="s">
        <v>3047</v>
      </c>
      <c r="AG99" s="133" t="s">
        <v>3047</v>
      </c>
      <c r="AS99" s="133" t="s">
        <v>172</v>
      </c>
      <c r="AU99" s="133" t="s">
        <v>172</v>
      </c>
      <c r="AW99" s="133" t="s">
        <v>172</v>
      </c>
      <c r="AX99" s="133" t="s">
        <v>172</v>
      </c>
      <c r="AY99" s="133" t="s">
        <v>3048</v>
      </c>
      <c r="AZ99" s="134"/>
      <c r="BA99" s="134" t="s">
        <v>3048</v>
      </c>
      <c r="BB99" s="134" t="s">
        <v>1504</v>
      </c>
      <c r="BC99" s="135">
        <v>11</v>
      </c>
      <c r="BD99" s="135">
        <v>31</v>
      </c>
      <c r="BE99" s="135" t="s">
        <v>3049</v>
      </c>
      <c r="BF99" s="134"/>
      <c r="BG99" s="134" t="s">
        <v>172</v>
      </c>
      <c r="BH99" s="133" t="s">
        <v>3050</v>
      </c>
      <c r="BI99" s="133">
        <v>1669.7116799999999</v>
      </c>
      <c r="BJ99" s="136" t="s">
        <v>1478</v>
      </c>
      <c r="BX99" s="133" t="s">
        <v>172</v>
      </c>
      <c r="BY99" s="133" t="s">
        <v>240</v>
      </c>
      <c r="BZ99" s="133" t="s">
        <v>172</v>
      </c>
      <c r="CA99" s="133" t="s">
        <v>3049</v>
      </c>
      <c r="CB99" s="134" t="s">
        <v>1479</v>
      </c>
      <c r="CC99" s="134"/>
      <c r="CD99" s="133" t="s">
        <v>3051</v>
      </c>
      <c r="CE99" s="133" t="s">
        <v>3052</v>
      </c>
      <c r="CF99" s="133" t="s">
        <v>3053</v>
      </c>
      <c r="CH99" s="136"/>
      <c r="CI99" s="136"/>
      <c r="CJ99" s="136"/>
      <c r="CN99" s="135"/>
      <c r="CO99" s="136"/>
      <c r="CP99" s="136" t="s">
        <v>240</v>
      </c>
      <c r="CR99" s="136"/>
      <c r="CS99" s="136" t="s">
        <v>240</v>
      </c>
      <c r="CW99" s="133" t="s">
        <v>3054</v>
      </c>
      <c r="CX99" s="133" t="s">
        <v>3055</v>
      </c>
      <c r="CY99" s="133" t="s">
        <v>241</v>
      </c>
    </row>
    <row r="100" spans="1:103" ht="30" customHeight="1" x14ac:dyDescent="0.3">
      <c r="A100" s="133" t="s">
        <v>3056</v>
      </c>
      <c r="B100" s="133" t="s">
        <v>3057</v>
      </c>
      <c r="C100" s="133" t="s">
        <v>1458</v>
      </c>
      <c r="D100" s="133" t="s">
        <v>1458</v>
      </c>
      <c r="E100" s="133" t="s">
        <v>1459</v>
      </c>
      <c r="F100" s="133" t="s">
        <v>1488</v>
      </c>
      <c r="G100" s="133" t="s">
        <v>1489</v>
      </c>
      <c r="H100" s="133" t="s">
        <v>2438</v>
      </c>
      <c r="I100" s="133" t="s">
        <v>2439</v>
      </c>
      <c r="J100" s="133" t="s">
        <v>3058</v>
      </c>
      <c r="K100" s="133" t="s">
        <v>3059</v>
      </c>
      <c r="L100" s="133" t="s">
        <v>3058</v>
      </c>
      <c r="M100" s="133" t="s">
        <v>3060</v>
      </c>
      <c r="N100" s="133" t="s">
        <v>3061</v>
      </c>
      <c r="O100" s="133" t="s">
        <v>3056</v>
      </c>
      <c r="P100" s="133" t="s">
        <v>3062</v>
      </c>
      <c r="Q100" s="133" t="s">
        <v>1496</v>
      </c>
      <c r="T100" s="133" t="s">
        <v>1468</v>
      </c>
      <c r="U100" s="133" t="s">
        <v>234</v>
      </c>
      <c r="AF100" s="133" t="s">
        <v>3063</v>
      </c>
      <c r="AG100" s="133" t="s">
        <v>3063</v>
      </c>
      <c r="AK100" s="133" t="s">
        <v>3064</v>
      </c>
      <c r="AM100" s="133" t="s">
        <v>3065</v>
      </c>
      <c r="AO100" s="133" t="s">
        <v>106</v>
      </c>
      <c r="AQ100" s="133" t="s">
        <v>3066</v>
      </c>
      <c r="AS100" s="133" t="s">
        <v>172</v>
      </c>
      <c r="AU100" s="133" t="s">
        <v>172</v>
      </c>
      <c r="AW100" s="133" t="s">
        <v>172</v>
      </c>
      <c r="AX100" s="133" t="s">
        <v>172</v>
      </c>
      <c r="AY100" s="133" t="s">
        <v>3067</v>
      </c>
      <c r="AZ100" s="134"/>
      <c r="BA100" s="134" t="s">
        <v>3067</v>
      </c>
      <c r="BB100" s="134" t="s">
        <v>1504</v>
      </c>
      <c r="BC100" s="135">
        <v>11</v>
      </c>
      <c r="BD100" s="135">
        <v>30</v>
      </c>
      <c r="BE100" s="135" t="s">
        <v>3068</v>
      </c>
      <c r="BF100" s="134"/>
      <c r="BG100" s="134" t="s">
        <v>172</v>
      </c>
      <c r="BH100" s="133" t="s">
        <v>3069</v>
      </c>
      <c r="BI100" s="133">
        <v>661.44780000000003</v>
      </c>
      <c r="BJ100" s="136" t="s">
        <v>1478</v>
      </c>
      <c r="BX100" s="133" t="s">
        <v>172</v>
      </c>
      <c r="BY100" s="133" t="s">
        <v>240</v>
      </c>
      <c r="BZ100" s="133" t="s">
        <v>172</v>
      </c>
      <c r="CA100" s="133" t="s">
        <v>3068</v>
      </c>
      <c r="CB100" s="134" t="s">
        <v>1479</v>
      </c>
      <c r="CC100" s="134"/>
      <c r="CD100" s="133" t="s">
        <v>3070</v>
      </c>
      <c r="CE100" s="133" t="s">
        <v>3071</v>
      </c>
      <c r="CF100" s="133" t="s">
        <v>3072</v>
      </c>
      <c r="CH100" s="136"/>
      <c r="CI100" s="136"/>
      <c r="CJ100" s="136"/>
      <c r="CN100" s="135"/>
      <c r="CO100" s="136"/>
      <c r="CP100" s="136" t="s">
        <v>240</v>
      </c>
      <c r="CR100" s="136"/>
      <c r="CS100" s="136" t="s">
        <v>240</v>
      </c>
      <c r="CW100" s="133" t="s">
        <v>2521</v>
      </c>
      <c r="CX100" s="133" t="s">
        <v>3073</v>
      </c>
      <c r="CY100" s="133" t="s">
        <v>241</v>
      </c>
    </row>
    <row r="101" spans="1:103" ht="30" customHeight="1" x14ac:dyDescent="0.3">
      <c r="A101" s="133" t="s">
        <v>3074</v>
      </c>
      <c r="B101" s="133" t="s">
        <v>3075</v>
      </c>
      <c r="C101" s="133" t="s">
        <v>1458</v>
      </c>
      <c r="D101" s="133" t="s">
        <v>1458</v>
      </c>
      <c r="E101" s="133" t="s">
        <v>1459</v>
      </c>
      <c r="F101" s="133" t="s">
        <v>1488</v>
      </c>
      <c r="G101" s="133" t="s">
        <v>1489</v>
      </c>
      <c r="H101" s="133" t="s">
        <v>2438</v>
      </c>
      <c r="I101" s="133" t="s">
        <v>2439</v>
      </c>
      <c r="J101" s="133" t="s">
        <v>3076</v>
      </c>
      <c r="K101" s="133" t="s">
        <v>3077</v>
      </c>
      <c r="L101" s="133" t="s">
        <v>3076</v>
      </c>
      <c r="M101" s="133" t="s">
        <v>2847</v>
      </c>
      <c r="N101" s="133" t="s">
        <v>2848</v>
      </c>
      <c r="O101" s="133" t="s">
        <v>3074</v>
      </c>
      <c r="P101" s="133" t="s">
        <v>3078</v>
      </c>
      <c r="Q101" s="133" t="s">
        <v>1496</v>
      </c>
      <c r="T101" s="133" t="s">
        <v>1468</v>
      </c>
      <c r="U101" s="133" t="s">
        <v>234</v>
      </c>
      <c r="AF101" s="133" t="s">
        <v>3079</v>
      </c>
      <c r="AG101" s="133" t="s">
        <v>3079</v>
      </c>
      <c r="AK101" s="133" t="s">
        <v>3080</v>
      </c>
      <c r="AM101" s="133" t="s">
        <v>999</v>
      </c>
      <c r="AN101" s="133" t="s">
        <v>2852</v>
      </c>
      <c r="AS101" s="133" t="s">
        <v>172</v>
      </c>
      <c r="AU101" s="133" t="s">
        <v>172</v>
      </c>
      <c r="AW101" s="133" t="s">
        <v>172</v>
      </c>
      <c r="AX101" s="133" t="s">
        <v>172</v>
      </c>
      <c r="AY101" s="133" t="s">
        <v>3081</v>
      </c>
      <c r="AZ101" s="134"/>
      <c r="BA101" s="134" t="s">
        <v>3081</v>
      </c>
      <c r="BB101" s="134" t="s">
        <v>1504</v>
      </c>
      <c r="BC101" s="135">
        <v>11</v>
      </c>
      <c r="BD101" s="135">
        <v>30</v>
      </c>
      <c r="BE101" s="135" t="s">
        <v>3082</v>
      </c>
      <c r="BF101" s="134"/>
      <c r="BG101" s="134" t="s">
        <v>172</v>
      </c>
      <c r="BH101" s="133" t="s">
        <v>3083</v>
      </c>
      <c r="BI101" s="133">
        <v>548.85636</v>
      </c>
      <c r="BJ101" s="136" t="s">
        <v>1478</v>
      </c>
      <c r="BX101" s="133" t="s">
        <v>172</v>
      </c>
      <c r="BY101" s="133" t="s">
        <v>240</v>
      </c>
      <c r="BZ101" s="133" t="s">
        <v>172</v>
      </c>
      <c r="CA101" s="133" t="s">
        <v>3082</v>
      </c>
      <c r="CB101" s="134" t="s">
        <v>1479</v>
      </c>
      <c r="CC101" s="134"/>
      <c r="CD101" s="133" t="s">
        <v>3084</v>
      </c>
      <c r="CE101" s="133" t="s">
        <v>3085</v>
      </c>
      <c r="CF101" s="133" t="s">
        <v>3086</v>
      </c>
      <c r="CH101" s="136"/>
      <c r="CI101" s="136"/>
      <c r="CJ101" s="136"/>
      <c r="CN101" s="135"/>
      <c r="CO101" s="136"/>
      <c r="CP101" s="136" t="s">
        <v>240</v>
      </c>
      <c r="CR101" s="136"/>
      <c r="CS101" s="136" t="s">
        <v>240</v>
      </c>
      <c r="CW101" s="133" t="s">
        <v>1935</v>
      </c>
      <c r="CX101" s="133" t="s">
        <v>3087</v>
      </c>
      <c r="CY101" s="133" t="s">
        <v>241</v>
      </c>
    </row>
    <row r="102" spans="1:103" ht="30" customHeight="1" x14ac:dyDescent="0.3">
      <c r="A102" s="133" t="s">
        <v>3088</v>
      </c>
      <c r="B102" s="133" t="s">
        <v>3089</v>
      </c>
      <c r="C102" s="133" t="s">
        <v>1458</v>
      </c>
      <c r="D102" s="133" t="s">
        <v>1458</v>
      </c>
      <c r="E102" s="133" t="s">
        <v>1459</v>
      </c>
      <c r="F102" s="133" t="s">
        <v>1488</v>
      </c>
      <c r="G102" s="133" t="s">
        <v>1489</v>
      </c>
      <c r="H102" s="133" t="s">
        <v>2438</v>
      </c>
      <c r="I102" s="133" t="s">
        <v>2439</v>
      </c>
      <c r="J102" s="133" t="s">
        <v>3090</v>
      </c>
      <c r="K102" s="133" t="s">
        <v>3091</v>
      </c>
      <c r="L102" s="133" t="s">
        <v>3090</v>
      </c>
      <c r="M102" s="133" t="s">
        <v>3092</v>
      </c>
      <c r="N102" s="133" t="s">
        <v>3093</v>
      </c>
      <c r="O102" s="133" t="s">
        <v>3088</v>
      </c>
      <c r="P102" s="133" t="s">
        <v>3094</v>
      </c>
      <c r="Q102" s="133" t="s">
        <v>1496</v>
      </c>
      <c r="T102" s="133" t="s">
        <v>1468</v>
      </c>
      <c r="U102" s="133" t="s">
        <v>234</v>
      </c>
      <c r="AF102" s="133" t="s">
        <v>3095</v>
      </c>
      <c r="AG102" s="133" t="s">
        <v>3095</v>
      </c>
      <c r="AK102" s="133" t="s">
        <v>2885</v>
      </c>
      <c r="AM102" s="133" t="s">
        <v>1143</v>
      </c>
      <c r="AO102" s="133" t="s">
        <v>106</v>
      </c>
      <c r="AP102" s="133" t="s">
        <v>1500</v>
      </c>
      <c r="AS102" s="133" t="s">
        <v>172</v>
      </c>
      <c r="AU102" s="133" t="s">
        <v>172</v>
      </c>
      <c r="AW102" s="133" t="s">
        <v>172</v>
      </c>
      <c r="AX102" s="133" t="s">
        <v>172</v>
      </c>
      <c r="AY102" s="133" t="s">
        <v>3096</v>
      </c>
      <c r="AZ102" s="134"/>
      <c r="BA102" s="134" t="s">
        <v>3096</v>
      </c>
      <c r="BB102" s="134" t="s">
        <v>1504</v>
      </c>
      <c r="BC102" s="135">
        <v>11</v>
      </c>
      <c r="BD102" s="135">
        <v>30</v>
      </c>
      <c r="BE102" s="135" t="s">
        <v>3097</v>
      </c>
      <c r="BF102" s="134"/>
      <c r="BG102" s="134" t="s">
        <v>172</v>
      </c>
      <c r="BH102" s="133" t="s">
        <v>3098</v>
      </c>
      <c r="BI102" s="133">
        <v>638.19755999999995</v>
      </c>
      <c r="BJ102" s="136" t="s">
        <v>1478</v>
      </c>
      <c r="BX102" s="133" t="s">
        <v>172</v>
      </c>
      <c r="BY102" s="133" t="s">
        <v>240</v>
      </c>
      <c r="BZ102" s="133" t="s">
        <v>172</v>
      </c>
      <c r="CA102" s="133" t="s">
        <v>3097</v>
      </c>
      <c r="CB102" s="134" t="s">
        <v>1479</v>
      </c>
      <c r="CC102" s="134"/>
      <c r="CD102" s="133" t="s">
        <v>3099</v>
      </c>
      <c r="CE102" s="133" t="s">
        <v>3100</v>
      </c>
      <c r="CF102" s="133" t="s">
        <v>3101</v>
      </c>
      <c r="CH102" s="136"/>
      <c r="CI102" s="136"/>
      <c r="CJ102" s="136"/>
      <c r="CN102" s="135"/>
      <c r="CO102" s="136"/>
      <c r="CP102" s="136" t="s">
        <v>240</v>
      </c>
      <c r="CR102" s="136"/>
      <c r="CS102" s="136" t="s">
        <v>240</v>
      </c>
      <c r="CW102" s="133" t="s">
        <v>3102</v>
      </c>
      <c r="CX102" s="133" t="s">
        <v>3103</v>
      </c>
      <c r="CY102" s="133" t="s">
        <v>241</v>
      </c>
    </row>
    <row r="103" spans="1:103" ht="30" customHeight="1" x14ac:dyDescent="0.3">
      <c r="A103" s="133" t="s">
        <v>3104</v>
      </c>
      <c r="B103" s="133" t="s">
        <v>3105</v>
      </c>
      <c r="C103" s="133" t="s">
        <v>1458</v>
      </c>
      <c r="D103" s="133" t="s">
        <v>1458</v>
      </c>
      <c r="E103" s="133" t="s">
        <v>1459</v>
      </c>
      <c r="F103" s="133" t="s">
        <v>1488</v>
      </c>
      <c r="G103" s="133" t="s">
        <v>1489</v>
      </c>
      <c r="H103" s="133" t="s">
        <v>2438</v>
      </c>
      <c r="I103" s="133" t="s">
        <v>2439</v>
      </c>
      <c r="J103" s="133" t="s">
        <v>3106</v>
      </c>
      <c r="K103" s="133" t="s">
        <v>3107</v>
      </c>
      <c r="L103" s="133" t="s">
        <v>3106</v>
      </c>
      <c r="M103" s="133" t="s">
        <v>2847</v>
      </c>
      <c r="N103" s="133" t="s">
        <v>2848</v>
      </c>
      <c r="O103" s="133" t="s">
        <v>3104</v>
      </c>
      <c r="P103" s="133" t="s">
        <v>3108</v>
      </c>
      <c r="Q103" s="133" t="s">
        <v>1496</v>
      </c>
      <c r="T103" s="133" t="s">
        <v>1468</v>
      </c>
      <c r="U103" s="133" t="s">
        <v>234</v>
      </c>
      <c r="AF103" s="133" t="s">
        <v>3109</v>
      </c>
      <c r="AG103" s="133" t="s">
        <v>3109</v>
      </c>
      <c r="AS103" s="133" t="s">
        <v>172</v>
      </c>
      <c r="AU103" s="133" t="s">
        <v>172</v>
      </c>
      <c r="AW103" s="133" t="s">
        <v>172</v>
      </c>
      <c r="AX103" s="133" t="s">
        <v>172</v>
      </c>
      <c r="AY103" s="133" t="s">
        <v>3110</v>
      </c>
      <c r="AZ103" s="134"/>
      <c r="BA103" s="134" t="s">
        <v>3110</v>
      </c>
      <c r="BB103" s="134" t="s">
        <v>1504</v>
      </c>
      <c r="BC103" s="135">
        <v>11</v>
      </c>
      <c r="BD103" s="135">
        <v>31</v>
      </c>
      <c r="BE103" s="135" t="s">
        <v>3111</v>
      </c>
      <c r="BF103" s="134"/>
      <c r="BG103" s="134" t="s">
        <v>172</v>
      </c>
      <c r="BH103" s="133" t="s">
        <v>3112</v>
      </c>
      <c r="BI103" s="133">
        <v>1855.4983199999999</v>
      </c>
      <c r="BJ103" s="136" t="s">
        <v>1478</v>
      </c>
      <c r="BX103" s="133" t="s">
        <v>172</v>
      </c>
      <c r="BY103" s="133" t="s">
        <v>240</v>
      </c>
      <c r="BZ103" s="133" t="s">
        <v>172</v>
      </c>
      <c r="CA103" s="133" t="s">
        <v>3111</v>
      </c>
      <c r="CB103" s="134" t="s">
        <v>1479</v>
      </c>
      <c r="CC103" s="134"/>
      <c r="CD103" s="133" t="s">
        <v>3113</v>
      </c>
      <c r="CE103" s="133" t="s">
        <v>3114</v>
      </c>
      <c r="CF103" s="133" t="s">
        <v>3115</v>
      </c>
      <c r="CH103" s="136"/>
      <c r="CI103" s="136"/>
      <c r="CJ103" s="136"/>
      <c r="CN103" s="135"/>
      <c r="CO103" s="136"/>
      <c r="CP103" s="136" t="s">
        <v>240</v>
      </c>
      <c r="CR103" s="136"/>
      <c r="CS103" s="136" t="s">
        <v>240</v>
      </c>
      <c r="CW103" s="133" t="s">
        <v>1935</v>
      </c>
      <c r="CX103" s="133" t="s">
        <v>3116</v>
      </c>
      <c r="CY103" s="133" t="s">
        <v>241</v>
      </c>
    </row>
    <row r="104" spans="1:103" ht="30" customHeight="1" x14ac:dyDescent="0.3">
      <c r="A104" s="133" t="s">
        <v>3117</v>
      </c>
      <c r="B104" s="133" t="s">
        <v>3118</v>
      </c>
      <c r="C104" s="133" t="s">
        <v>1458</v>
      </c>
      <c r="D104" s="133" t="s">
        <v>1458</v>
      </c>
      <c r="E104" s="133" t="s">
        <v>1459</v>
      </c>
      <c r="F104" s="133" t="s">
        <v>1488</v>
      </c>
      <c r="G104" s="133" t="s">
        <v>1489</v>
      </c>
      <c r="H104" s="133" t="s">
        <v>2438</v>
      </c>
      <c r="I104" s="133" t="s">
        <v>2439</v>
      </c>
      <c r="J104" s="133" t="s">
        <v>3119</v>
      </c>
      <c r="K104" s="133" t="s">
        <v>3120</v>
      </c>
      <c r="L104" s="133" t="s">
        <v>3119</v>
      </c>
      <c r="M104" s="133" t="s">
        <v>3121</v>
      </c>
      <c r="N104" s="133" t="s">
        <v>3122</v>
      </c>
      <c r="O104" s="133" t="s">
        <v>3117</v>
      </c>
      <c r="P104" s="133" t="s">
        <v>3123</v>
      </c>
      <c r="Q104" s="133" t="s">
        <v>1496</v>
      </c>
      <c r="T104" s="133" t="s">
        <v>1468</v>
      </c>
      <c r="U104" s="133" t="s">
        <v>234</v>
      </c>
      <c r="AF104" s="133" t="s">
        <v>3124</v>
      </c>
      <c r="AG104" s="133" t="s">
        <v>3124</v>
      </c>
      <c r="AS104" s="133" t="s">
        <v>172</v>
      </c>
      <c r="AU104" s="133" t="s">
        <v>172</v>
      </c>
      <c r="AW104" s="133" t="s">
        <v>172</v>
      </c>
      <c r="AX104" s="133" t="s">
        <v>172</v>
      </c>
      <c r="AY104" s="133" t="s">
        <v>2556</v>
      </c>
      <c r="AZ104" s="134"/>
      <c r="BA104" s="134" t="s">
        <v>2556</v>
      </c>
      <c r="BB104" s="134" t="s">
        <v>1504</v>
      </c>
      <c r="BC104" s="135">
        <v>11</v>
      </c>
      <c r="BD104" s="135">
        <v>30</v>
      </c>
      <c r="BE104" s="135" t="s">
        <v>2557</v>
      </c>
      <c r="BF104" s="134"/>
      <c r="BG104" s="134" t="s">
        <v>172</v>
      </c>
      <c r="BH104" s="133" t="s">
        <v>3125</v>
      </c>
      <c r="BI104" s="133">
        <v>1338.3957599999999</v>
      </c>
      <c r="BJ104" s="136" t="s">
        <v>1478</v>
      </c>
      <c r="BX104" s="133" t="s">
        <v>172</v>
      </c>
      <c r="BY104" s="133" t="s">
        <v>240</v>
      </c>
      <c r="BZ104" s="133" t="s">
        <v>172</v>
      </c>
      <c r="CA104" s="133" t="s">
        <v>2557</v>
      </c>
      <c r="CB104" s="134" t="s">
        <v>1479</v>
      </c>
      <c r="CC104" s="134"/>
      <c r="CD104" s="133" t="s">
        <v>3126</v>
      </c>
      <c r="CE104" s="133" t="s">
        <v>3127</v>
      </c>
      <c r="CF104" s="133" t="s">
        <v>3128</v>
      </c>
      <c r="CH104" s="136"/>
      <c r="CI104" s="136">
        <v>0</v>
      </c>
      <c r="CJ104" s="136"/>
      <c r="CN104" s="135"/>
      <c r="CO104" s="136"/>
      <c r="CP104" s="136" t="s">
        <v>240</v>
      </c>
      <c r="CR104" s="136"/>
      <c r="CS104" s="136" t="s">
        <v>240</v>
      </c>
      <c r="CW104" s="133" t="s">
        <v>2521</v>
      </c>
      <c r="CX104" s="133" t="s">
        <v>3129</v>
      </c>
      <c r="CY104" s="133" t="s">
        <v>241</v>
      </c>
    </row>
    <row r="105" spans="1:103" ht="30" customHeight="1" x14ac:dyDescent="0.3">
      <c r="A105" s="133" t="s">
        <v>3130</v>
      </c>
      <c r="B105" s="133" t="s">
        <v>3131</v>
      </c>
      <c r="C105" s="133" t="s">
        <v>1458</v>
      </c>
      <c r="D105" s="133" t="s">
        <v>1458</v>
      </c>
      <c r="E105" s="133" t="s">
        <v>1459</v>
      </c>
      <c r="F105" s="133" t="s">
        <v>1488</v>
      </c>
      <c r="G105" s="133" t="s">
        <v>1489</v>
      </c>
      <c r="H105" s="133" t="s">
        <v>2954</v>
      </c>
      <c r="I105" s="133" t="s">
        <v>2955</v>
      </c>
      <c r="J105" s="133" t="s">
        <v>3132</v>
      </c>
      <c r="K105" s="133" t="s">
        <v>3133</v>
      </c>
      <c r="L105" s="133" t="s">
        <v>3132</v>
      </c>
      <c r="M105" s="133" t="s">
        <v>3134</v>
      </c>
      <c r="N105" s="133" t="s">
        <v>3135</v>
      </c>
      <c r="O105" s="133" t="s">
        <v>3130</v>
      </c>
      <c r="P105" s="133" t="s">
        <v>3136</v>
      </c>
      <c r="Q105" s="133" t="s">
        <v>1496</v>
      </c>
      <c r="T105" s="133" t="s">
        <v>1497</v>
      </c>
      <c r="U105" s="133" t="s">
        <v>336</v>
      </c>
      <c r="AF105" s="133" t="s">
        <v>3137</v>
      </c>
      <c r="AG105" s="133" t="s">
        <v>3137</v>
      </c>
      <c r="AS105" s="133" t="s">
        <v>172</v>
      </c>
      <c r="AU105" s="133" t="s">
        <v>172</v>
      </c>
      <c r="AW105" s="133" t="s">
        <v>172</v>
      </c>
      <c r="AX105" s="133" t="s">
        <v>172</v>
      </c>
      <c r="AY105" s="133" t="s">
        <v>3138</v>
      </c>
      <c r="AZ105" s="134"/>
      <c r="BA105" s="134" t="s">
        <v>3139</v>
      </c>
      <c r="BB105" s="134" t="s">
        <v>1504</v>
      </c>
      <c r="BC105" s="135">
        <v>11</v>
      </c>
      <c r="BD105" s="135">
        <v>30</v>
      </c>
      <c r="BE105" s="135" t="s">
        <v>3140</v>
      </c>
      <c r="BF105" s="134"/>
      <c r="BG105" s="134" t="s">
        <v>172</v>
      </c>
      <c r="BH105" s="133" t="s">
        <v>3141</v>
      </c>
      <c r="BI105" s="133">
        <v>1350.02088</v>
      </c>
      <c r="BJ105" s="136" t="s">
        <v>1478</v>
      </c>
      <c r="BX105" s="133" t="s">
        <v>172</v>
      </c>
      <c r="BY105" s="133" t="s">
        <v>240</v>
      </c>
      <c r="BZ105" s="133" t="s">
        <v>172</v>
      </c>
      <c r="CA105" s="133" t="s">
        <v>3140</v>
      </c>
      <c r="CB105" s="134" t="s">
        <v>1479</v>
      </c>
      <c r="CC105" s="134"/>
      <c r="CD105" s="133" t="s">
        <v>3142</v>
      </c>
      <c r="CE105" s="133" t="s">
        <v>3143</v>
      </c>
      <c r="CF105" s="133" t="s">
        <v>3144</v>
      </c>
      <c r="CH105" s="136"/>
      <c r="CI105" s="136"/>
      <c r="CJ105" s="136"/>
      <c r="CN105" s="135"/>
      <c r="CO105" s="136"/>
      <c r="CP105" s="136" t="s">
        <v>240</v>
      </c>
      <c r="CR105" s="136"/>
      <c r="CS105" s="136" t="s">
        <v>240</v>
      </c>
      <c r="CW105" s="133" t="s">
        <v>2970</v>
      </c>
      <c r="CX105" s="133" t="s">
        <v>3145</v>
      </c>
      <c r="CY105" s="133" t="s">
        <v>241</v>
      </c>
    </row>
    <row r="106" spans="1:103" ht="30" customHeight="1" x14ac:dyDescent="0.3">
      <c r="A106" s="133" t="s">
        <v>3146</v>
      </c>
      <c r="B106" s="133" t="s">
        <v>3147</v>
      </c>
      <c r="C106" s="133" t="s">
        <v>1458</v>
      </c>
      <c r="D106" s="133" t="s">
        <v>1458</v>
      </c>
      <c r="E106" s="133" t="s">
        <v>1459</v>
      </c>
      <c r="F106" s="133" t="s">
        <v>1488</v>
      </c>
      <c r="G106" s="133" t="s">
        <v>1489</v>
      </c>
      <c r="H106" s="133" t="s">
        <v>2438</v>
      </c>
      <c r="I106" s="133" t="s">
        <v>2439</v>
      </c>
      <c r="J106" s="133" t="s">
        <v>3148</v>
      </c>
      <c r="K106" s="133" t="s">
        <v>3149</v>
      </c>
      <c r="L106" s="133" t="s">
        <v>3148</v>
      </c>
      <c r="M106" s="133" t="s">
        <v>2648</v>
      </c>
      <c r="N106" s="133" t="s">
        <v>2649</v>
      </c>
      <c r="O106" s="133" t="s">
        <v>3146</v>
      </c>
      <c r="P106" s="133" t="s">
        <v>3150</v>
      </c>
      <c r="Q106" s="133" t="s">
        <v>1496</v>
      </c>
      <c r="T106" s="133" t="s">
        <v>1468</v>
      </c>
      <c r="U106" s="133" t="s">
        <v>234</v>
      </c>
      <c r="AF106" s="133" t="s">
        <v>3151</v>
      </c>
      <c r="AG106" s="133" t="s">
        <v>3151</v>
      </c>
      <c r="AK106" s="133" t="s">
        <v>3148</v>
      </c>
      <c r="AO106" s="133" t="s">
        <v>106</v>
      </c>
      <c r="AQ106" s="133" t="s">
        <v>1034</v>
      </c>
      <c r="AS106" s="133" t="s">
        <v>172</v>
      </c>
      <c r="AU106" s="133" t="s">
        <v>172</v>
      </c>
      <c r="AW106" s="133" t="s">
        <v>172</v>
      </c>
      <c r="AX106" s="133" t="s">
        <v>172</v>
      </c>
      <c r="AY106" s="133" t="s">
        <v>3152</v>
      </c>
      <c r="AZ106" s="134"/>
      <c r="BA106" s="134" t="s">
        <v>3152</v>
      </c>
      <c r="BB106" s="134" t="s">
        <v>1504</v>
      </c>
      <c r="BC106" s="135">
        <v>11</v>
      </c>
      <c r="BD106" s="135">
        <v>30</v>
      </c>
      <c r="BE106" s="135" t="s">
        <v>3153</v>
      </c>
      <c r="BF106" s="134"/>
      <c r="BG106" s="134" t="s">
        <v>172</v>
      </c>
      <c r="BH106" s="133" t="s">
        <v>3154</v>
      </c>
      <c r="BI106" s="133">
        <v>1180.2726</v>
      </c>
      <c r="BJ106" s="136" t="s">
        <v>1478</v>
      </c>
      <c r="BX106" s="133" t="s">
        <v>172</v>
      </c>
      <c r="BY106" s="133" t="s">
        <v>240</v>
      </c>
      <c r="BZ106" s="133" t="s">
        <v>172</v>
      </c>
      <c r="CA106" s="133" t="s">
        <v>3153</v>
      </c>
      <c r="CB106" s="134" t="s">
        <v>1479</v>
      </c>
      <c r="CC106" s="134"/>
      <c r="CD106" s="133" t="s">
        <v>3155</v>
      </c>
      <c r="CE106" s="133" t="s">
        <v>3156</v>
      </c>
      <c r="CF106" s="133" t="s">
        <v>3157</v>
      </c>
      <c r="CH106" s="136"/>
      <c r="CI106" s="136"/>
      <c r="CJ106" s="136"/>
      <c r="CN106" s="135"/>
      <c r="CO106" s="136"/>
      <c r="CP106" s="136" t="s">
        <v>240</v>
      </c>
      <c r="CR106" s="136"/>
      <c r="CS106" s="136" t="s">
        <v>240</v>
      </c>
      <c r="CW106" s="133" t="s">
        <v>2545</v>
      </c>
      <c r="CX106" s="133" t="s">
        <v>3158</v>
      </c>
      <c r="CY106" s="133" t="s">
        <v>241</v>
      </c>
    </row>
    <row r="107" spans="1:103" ht="30" customHeight="1" x14ac:dyDescent="0.3">
      <c r="A107" s="133" t="s">
        <v>3146</v>
      </c>
      <c r="B107" s="133" t="s">
        <v>3159</v>
      </c>
      <c r="C107" s="133" t="s">
        <v>1458</v>
      </c>
      <c r="D107" s="133" t="s">
        <v>1458</v>
      </c>
      <c r="E107" s="133" t="s">
        <v>1459</v>
      </c>
      <c r="F107" s="133" t="s">
        <v>1488</v>
      </c>
      <c r="G107" s="133" t="s">
        <v>1489</v>
      </c>
      <c r="H107" s="133" t="s">
        <v>2438</v>
      </c>
      <c r="I107" s="133" t="s">
        <v>2439</v>
      </c>
      <c r="J107" s="133" t="s">
        <v>3160</v>
      </c>
      <c r="K107" s="133" t="s">
        <v>3161</v>
      </c>
      <c r="L107" s="133" t="s">
        <v>3160</v>
      </c>
      <c r="M107" s="133" t="s">
        <v>2648</v>
      </c>
      <c r="N107" s="133" t="s">
        <v>2649</v>
      </c>
      <c r="O107" s="133" t="s">
        <v>3146</v>
      </c>
      <c r="P107" s="133" t="s">
        <v>3150</v>
      </c>
      <c r="Q107" s="133" t="s">
        <v>1496</v>
      </c>
      <c r="T107" s="133" t="s">
        <v>1468</v>
      </c>
      <c r="U107" s="133" t="s">
        <v>234</v>
      </c>
      <c r="AF107" s="133" t="s">
        <v>3162</v>
      </c>
      <c r="AG107" s="133" t="s">
        <v>3162</v>
      </c>
      <c r="AK107" s="133" t="s">
        <v>3160</v>
      </c>
      <c r="AS107" s="133" t="s">
        <v>172</v>
      </c>
      <c r="AU107" s="133" t="s">
        <v>172</v>
      </c>
      <c r="AW107" s="133" t="s">
        <v>172</v>
      </c>
      <c r="AX107" s="133" t="s">
        <v>172</v>
      </c>
      <c r="AY107" s="133" t="s">
        <v>3163</v>
      </c>
      <c r="AZ107" s="134"/>
      <c r="BA107" s="134" t="s">
        <v>3163</v>
      </c>
      <c r="BB107" s="134" t="s">
        <v>1504</v>
      </c>
      <c r="BC107" s="135">
        <v>11</v>
      </c>
      <c r="BD107" s="135">
        <v>30</v>
      </c>
      <c r="BE107" s="135" t="s">
        <v>3164</v>
      </c>
      <c r="BF107" s="134"/>
      <c r="BG107" s="134" t="s">
        <v>172</v>
      </c>
      <c r="BH107" s="133" t="s">
        <v>3154</v>
      </c>
      <c r="BI107" s="133">
        <v>1180.2726</v>
      </c>
      <c r="BJ107" s="136" t="s">
        <v>1478</v>
      </c>
      <c r="BX107" s="133" t="s">
        <v>172</v>
      </c>
      <c r="BY107" s="133" t="s">
        <v>240</v>
      </c>
      <c r="BZ107" s="133" t="s">
        <v>172</v>
      </c>
      <c r="CA107" s="133" t="s">
        <v>3164</v>
      </c>
      <c r="CB107" s="134" t="s">
        <v>1479</v>
      </c>
      <c r="CC107" s="134"/>
      <c r="CD107" s="133" t="s">
        <v>3155</v>
      </c>
      <c r="CE107" s="133" t="s">
        <v>3156</v>
      </c>
      <c r="CF107" s="133" t="s">
        <v>3165</v>
      </c>
      <c r="CH107" s="136"/>
      <c r="CI107" s="136"/>
      <c r="CJ107" s="136"/>
      <c r="CN107" s="135"/>
      <c r="CO107" s="136"/>
      <c r="CP107" s="136" t="s">
        <v>240</v>
      </c>
      <c r="CR107" s="136"/>
      <c r="CS107" s="136" t="s">
        <v>240</v>
      </c>
      <c r="CW107" s="133" t="s">
        <v>2545</v>
      </c>
      <c r="CX107" s="133" t="s">
        <v>3166</v>
      </c>
      <c r="CY107" s="133" t="s">
        <v>3167</v>
      </c>
    </row>
    <row r="108" spans="1:103" ht="30" customHeight="1" x14ac:dyDescent="0.3">
      <c r="A108" s="133" t="s">
        <v>3168</v>
      </c>
      <c r="B108" s="133" t="s">
        <v>3169</v>
      </c>
      <c r="C108" s="133" t="s">
        <v>1458</v>
      </c>
      <c r="D108" s="133" t="s">
        <v>1458</v>
      </c>
      <c r="E108" s="133" t="s">
        <v>1459</v>
      </c>
      <c r="F108" s="133" t="s">
        <v>1488</v>
      </c>
      <c r="G108" s="133" t="s">
        <v>1489</v>
      </c>
      <c r="H108" s="133" t="s">
        <v>2438</v>
      </c>
      <c r="I108" s="133" t="s">
        <v>2439</v>
      </c>
      <c r="J108" s="133" t="s">
        <v>3170</v>
      </c>
      <c r="K108" s="133" t="s">
        <v>3171</v>
      </c>
      <c r="L108" s="133" t="s">
        <v>3170</v>
      </c>
      <c r="M108" s="133" t="s">
        <v>3172</v>
      </c>
      <c r="N108" s="133" t="s">
        <v>3173</v>
      </c>
      <c r="O108" s="133" t="s">
        <v>3168</v>
      </c>
      <c r="P108" s="133" t="s">
        <v>3174</v>
      </c>
      <c r="Q108" s="133" t="s">
        <v>1496</v>
      </c>
      <c r="T108" s="133" t="s">
        <v>1497</v>
      </c>
      <c r="U108" s="133" t="s">
        <v>336</v>
      </c>
      <c r="AF108" s="133" t="s">
        <v>3175</v>
      </c>
      <c r="AG108" s="133" t="s">
        <v>3175</v>
      </c>
      <c r="AK108" s="133" t="s">
        <v>3170</v>
      </c>
      <c r="AO108" s="133" t="s">
        <v>106</v>
      </c>
      <c r="AP108" s="133" t="s">
        <v>1500</v>
      </c>
      <c r="AQ108" s="133" t="s">
        <v>782</v>
      </c>
      <c r="AS108" s="133" t="s">
        <v>172</v>
      </c>
      <c r="AU108" s="133" t="s">
        <v>172</v>
      </c>
      <c r="AW108" s="133" t="s">
        <v>172</v>
      </c>
      <c r="AX108" s="133" t="s">
        <v>172</v>
      </c>
      <c r="AY108" s="133" t="s">
        <v>3176</v>
      </c>
      <c r="AZ108" s="134"/>
      <c r="BA108" s="134" t="s">
        <v>3177</v>
      </c>
      <c r="BB108" s="134" t="s">
        <v>1504</v>
      </c>
      <c r="BC108" s="135">
        <v>11</v>
      </c>
      <c r="BD108" s="135">
        <v>30</v>
      </c>
      <c r="BE108" s="135" t="s">
        <v>3178</v>
      </c>
      <c r="BF108" s="134"/>
      <c r="BG108" s="134" t="s">
        <v>172</v>
      </c>
      <c r="BH108" s="133" t="s">
        <v>3179</v>
      </c>
      <c r="BI108" s="133">
        <v>716.45183999999995</v>
      </c>
      <c r="BJ108" s="136" t="s">
        <v>1478</v>
      </c>
      <c r="BX108" s="133" t="s">
        <v>172</v>
      </c>
      <c r="BY108" s="133" t="s">
        <v>240</v>
      </c>
      <c r="BZ108" s="133" t="s">
        <v>172</v>
      </c>
      <c r="CA108" s="133" t="s">
        <v>3178</v>
      </c>
      <c r="CB108" s="134" t="s">
        <v>1479</v>
      </c>
      <c r="CC108" s="134"/>
      <c r="CD108" s="133" t="s">
        <v>3180</v>
      </c>
      <c r="CE108" s="133" t="s">
        <v>3181</v>
      </c>
      <c r="CF108" s="133" t="s">
        <v>3182</v>
      </c>
      <c r="CH108" s="136"/>
      <c r="CI108" s="136"/>
      <c r="CJ108" s="136"/>
      <c r="CN108" s="135"/>
      <c r="CO108" s="136"/>
      <c r="CP108" s="136" t="s">
        <v>240</v>
      </c>
      <c r="CR108" s="136"/>
      <c r="CS108" s="136" t="s">
        <v>240</v>
      </c>
      <c r="CW108" s="133" t="s">
        <v>2545</v>
      </c>
      <c r="CX108" s="133" t="s">
        <v>3183</v>
      </c>
      <c r="CY108" s="133" t="s">
        <v>3184</v>
      </c>
    </row>
    <row r="109" spans="1:103" ht="30" customHeight="1" x14ac:dyDescent="0.3">
      <c r="A109" s="133" t="s">
        <v>3185</v>
      </c>
      <c r="B109" s="133" t="s">
        <v>3186</v>
      </c>
      <c r="C109" s="133" t="s">
        <v>1458</v>
      </c>
      <c r="D109" s="133" t="s">
        <v>1458</v>
      </c>
      <c r="E109" s="133" t="s">
        <v>1459</v>
      </c>
      <c r="F109" s="133" t="s">
        <v>1488</v>
      </c>
      <c r="G109" s="133" t="s">
        <v>1489</v>
      </c>
      <c r="H109" s="133" t="s">
        <v>2438</v>
      </c>
      <c r="I109" s="133" t="s">
        <v>2439</v>
      </c>
      <c r="J109" s="133" t="s">
        <v>3187</v>
      </c>
      <c r="K109" s="133" t="s">
        <v>3188</v>
      </c>
      <c r="L109" s="133" t="s">
        <v>3187</v>
      </c>
      <c r="M109" s="133" t="s">
        <v>3189</v>
      </c>
      <c r="N109" s="133" t="s">
        <v>3190</v>
      </c>
      <c r="O109" s="133" t="s">
        <v>3185</v>
      </c>
      <c r="P109" s="133" t="s">
        <v>3191</v>
      </c>
      <c r="Q109" s="133" t="s">
        <v>1496</v>
      </c>
      <c r="T109" s="133" t="s">
        <v>1521</v>
      </c>
      <c r="U109" s="133" t="s">
        <v>183</v>
      </c>
      <c r="AF109" s="133" t="s">
        <v>3192</v>
      </c>
      <c r="AG109" s="133" t="s">
        <v>3192</v>
      </c>
      <c r="AK109" s="133" t="s">
        <v>3193</v>
      </c>
      <c r="AM109" s="133" t="s">
        <v>3194</v>
      </c>
      <c r="AO109" s="133" t="s">
        <v>106</v>
      </c>
      <c r="AP109" s="133" t="s">
        <v>1500</v>
      </c>
      <c r="AQ109" s="133" t="s">
        <v>857</v>
      </c>
      <c r="AS109" s="133" t="s">
        <v>172</v>
      </c>
      <c r="AU109" s="133" t="s">
        <v>172</v>
      </c>
      <c r="AW109" s="133" t="s">
        <v>172</v>
      </c>
      <c r="AX109" s="133" t="s">
        <v>172</v>
      </c>
      <c r="AY109" s="133" t="s">
        <v>3195</v>
      </c>
      <c r="AZ109" s="134"/>
      <c r="BA109" s="134" t="s">
        <v>3195</v>
      </c>
      <c r="BB109" s="134" t="s">
        <v>1504</v>
      </c>
      <c r="BC109" s="135">
        <v>11</v>
      </c>
      <c r="BD109" s="135">
        <v>30</v>
      </c>
      <c r="BE109" s="135" t="s">
        <v>3196</v>
      </c>
      <c r="BF109" s="134"/>
      <c r="BG109" s="134" t="s">
        <v>172</v>
      </c>
      <c r="BH109" s="133" t="s">
        <v>3197</v>
      </c>
      <c r="BI109" s="133">
        <v>2173.8974399999997</v>
      </c>
      <c r="BJ109" s="136" t="s">
        <v>1478</v>
      </c>
      <c r="BX109" s="133" t="s">
        <v>172</v>
      </c>
      <c r="BY109" s="133" t="s">
        <v>240</v>
      </c>
      <c r="BZ109" s="133" t="s">
        <v>172</v>
      </c>
      <c r="CA109" s="133" t="s">
        <v>3196</v>
      </c>
      <c r="CB109" s="134" t="s">
        <v>1479</v>
      </c>
      <c r="CC109" s="134"/>
      <c r="CD109" s="133" t="s">
        <v>3198</v>
      </c>
      <c r="CE109" s="133" t="s">
        <v>2606</v>
      </c>
      <c r="CF109" s="133" t="s">
        <v>3199</v>
      </c>
      <c r="CH109" s="136"/>
      <c r="CI109" s="136"/>
      <c r="CJ109" s="136"/>
      <c r="CN109" s="135"/>
      <c r="CO109" s="136"/>
      <c r="CP109" s="136" t="s">
        <v>240</v>
      </c>
      <c r="CR109" s="136"/>
      <c r="CS109" s="136" t="s">
        <v>240</v>
      </c>
      <c r="CW109" s="133" t="s">
        <v>3200</v>
      </c>
      <c r="CX109" s="133" t="s">
        <v>3201</v>
      </c>
      <c r="CY109" s="133" t="s">
        <v>241</v>
      </c>
    </row>
    <row r="110" spans="1:103" ht="30" customHeight="1" x14ac:dyDescent="0.3">
      <c r="A110" s="133" t="s">
        <v>3202</v>
      </c>
      <c r="B110" s="133" t="s">
        <v>3203</v>
      </c>
      <c r="C110" s="133" t="s">
        <v>1458</v>
      </c>
      <c r="D110" s="133" t="s">
        <v>1458</v>
      </c>
      <c r="E110" s="133" t="s">
        <v>1459</v>
      </c>
      <c r="F110" s="133" t="s">
        <v>1488</v>
      </c>
      <c r="G110" s="133" t="s">
        <v>1489</v>
      </c>
      <c r="H110" s="133" t="s">
        <v>2438</v>
      </c>
      <c r="I110" s="133" t="s">
        <v>2439</v>
      </c>
      <c r="J110" s="133" t="s">
        <v>3204</v>
      </c>
      <c r="K110" s="133" t="s">
        <v>3205</v>
      </c>
      <c r="L110" s="133" t="s">
        <v>3204</v>
      </c>
      <c r="M110" s="133" t="s">
        <v>3206</v>
      </c>
      <c r="N110" s="133" t="s">
        <v>3207</v>
      </c>
      <c r="O110" s="133" t="s">
        <v>3202</v>
      </c>
      <c r="P110" s="133" t="s">
        <v>3208</v>
      </c>
      <c r="Q110" s="133" t="s">
        <v>1496</v>
      </c>
      <c r="T110" s="133" t="s">
        <v>1468</v>
      </c>
      <c r="U110" s="133" t="s">
        <v>234</v>
      </c>
      <c r="AF110" s="133" t="s">
        <v>3209</v>
      </c>
      <c r="AG110" s="133" t="s">
        <v>3209</v>
      </c>
      <c r="AS110" s="133" t="s">
        <v>172</v>
      </c>
      <c r="AU110" s="133" t="s">
        <v>172</v>
      </c>
      <c r="AW110" s="133" t="s">
        <v>172</v>
      </c>
      <c r="AX110" s="133" t="s">
        <v>172</v>
      </c>
      <c r="AY110" s="133" t="s">
        <v>3210</v>
      </c>
      <c r="AZ110" s="134"/>
      <c r="BA110" s="134" t="s">
        <v>3210</v>
      </c>
      <c r="BB110" s="134" t="s">
        <v>1504</v>
      </c>
      <c r="BC110" s="135">
        <v>11</v>
      </c>
      <c r="BD110" s="135">
        <v>31</v>
      </c>
      <c r="BE110" s="135" t="s">
        <v>3211</v>
      </c>
      <c r="BF110" s="134"/>
      <c r="BG110" s="134" t="s">
        <v>172</v>
      </c>
      <c r="BH110" s="133" t="s">
        <v>3212</v>
      </c>
      <c r="BI110" s="133">
        <v>1371.9794399999998</v>
      </c>
      <c r="BJ110" s="136" t="s">
        <v>1478</v>
      </c>
      <c r="BX110" s="133" t="s">
        <v>172</v>
      </c>
      <c r="BY110" s="133" t="s">
        <v>240</v>
      </c>
      <c r="BZ110" s="133" t="s">
        <v>172</v>
      </c>
      <c r="CA110" s="133" t="s">
        <v>3211</v>
      </c>
      <c r="CB110" s="134" t="s">
        <v>1479</v>
      </c>
      <c r="CC110" s="134"/>
      <c r="CD110" s="133" t="s">
        <v>3213</v>
      </c>
      <c r="CE110" s="133" t="s">
        <v>3214</v>
      </c>
      <c r="CF110" s="133" t="s">
        <v>3215</v>
      </c>
      <c r="CH110" s="136"/>
      <c r="CI110" s="136"/>
      <c r="CJ110" s="136"/>
      <c r="CN110" s="135"/>
      <c r="CO110" s="136"/>
      <c r="CP110" s="136" t="s">
        <v>240</v>
      </c>
      <c r="CR110" s="136"/>
      <c r="CS110" s="136" t="s">
        <v>240</v>
      </c>
      <c r="CW110" s="133" t="s">
        <v>3200</v>
      </c>
      <c r="CX110" s="133" t="s">
        <v>3216</v>
      </c>
      <c r="CY110" s="133" t="s">
        <v>241</v>
      </c>
    </row>
    <row r="111" spans="1:103" ht="30" customHeight="1" x14ac:dyDescent="0.3">
      <c r="A111" s="133" t="s">
        <v>3202</v>
      </c>
      <c r="B111" s="133" t="s">
        <v>3217</v>
      </c>
      <c r="C111" s="133" t="s">
        <v>1458</v>
      </c>
      <c r="D111" s="133" t="s">
        <v>1458</v>
      </c>
      <c r="E111" s="133" t="s">
        <v>1459</v>
      </c>
      <c r="F111" s="133" t="s">
        <v>1488</v>
      </c>
      <c r="G111" s="133" t="s">
        <v>1489</v>
      </c>
      <c r="H111" s="133" t="s">
        <v>2438</v>
      </c>
      <c r="I111" s="133" t="s">
        <v>2439</v>
      </c>
      <c r="J111" s="133" t="s">
        <v>3218</v>
      </c>
      <c r="K111" s="133" t="s">
        <v>3219</v>
      </c>
      <c r="L111" s="133" t="s">
        <v>3218</v>
      </c>
      <c r="M111" s="133" t="s">
        <v>3206</v>
      </c>
      <c r="N111" s="133" t="s">
        <v>3207</v>
      </c>
      <c r="O111" s="133" t="s">
        <v>3202</v>
      </c>
      <c r="P111" s="133" t="s">
        <v>3208</v>
      </c>
      <c r="Q111" s="133" t="s">
        <v>1496</v>
      </c>
      <c r="T111" s="133" t="s">
        <v>1468</v>
      </c>
      <c r="U111" s="133" t="s">
        <v>234</v>
      </c>
      <c r="AF111" s="133" t="s">
        <v>3220</v>
      </c>
      <c r="AG111" s="133" t="s">
        <v>3220</v>
      </c>
      <c r="AK111" s="133" t="s">
        <v>2851</v>
      </c>
      <c r="AM111" s="133" t="s">
        <v>867</v>
      </c>
      <c r="AO111" s="133" t="s">
        <v>106</v>
      </c>
      <c r="AQ111" s="133" t="s">
        <v>869</v>
      </c>
      <c r="AS111" s="133" t="s">
        <v>172</v>
      </c>
      <c r="AU111" s="133" t="s">
        <v>172</v>
      </c>
      <c r="AW111" s="133" t="s">
        <v>172</v>
      </c>
      <c r="AX111" s="133" t="s">
        <v>172</v>
      </c>
      <c r="AY111" s="133" t="s">
        <v>3221</v>
      </c>
      <c r="AZ111" s="134"/>
      <c r="BA111" s="134" t="s">
        <v>3221</v>
      </c>
      <c r="BB111" s="134" t="s">
        <v>1504</v>
      </c>
      <c r="BC111" s="135">
        <v>11</v>
      </c>
      <c r="BD111" s="135">
        <v>30</v>
      </c>
      <c r="BE111" s="135" t="s">
        <v>3222</v>
      </c>
      <c r="BF111" s="134"/>
      <c r="BG111" s="134" t="s">
        <v>172</v>
      </c>
      <c r="BH111" s="133" t="s">
        <v>3212</v>
      </c>
      <c r="BI111" s="133">
        <v>1371.9794399999998</v>
      </c>
      <c r="BJ111" s="136" t="s">
        <v>1478</v>
      </c>
      <c r="BX111" s="133" t="s">
        <v>172</v>
      </c>
      <c r="BY111" s="133" t="s">
        <v>240</v>
      </c>
      <c r="BZ111" s="133" t="s">
        <v>172</v>
      </c>
      <c r="CA111" s="133" t="s">
        <v>3222</v>
      </c>
      <c r="CB111" s="134" t="s">
        <v>1479</v>
      </c>
      <c r="CC111" s="134"/>
      <c r="CD111" s="133" t="s">
        <v>3213</v>
      </c>
      <c r="CE111" s="133" t="s">
        <v>3214</v>
      </c>
      <c r="CF111" s="133" t="s">
        <v>3223</v>
      </c>
      <c r="CH111" s="136"/>
      <c r="CI111" s="136"/>
      <c r="CJ111" s="136"/>
      <c r="CN111" s="135"/>
      <c r="CO111" s="136"/>
      <c r="CP111" s="136" t="s">
        <v>240</v>
      </c>
      <c r="CR111" s="136"/>
      <c r="CS111" s="136" t="s">
        <v>240</v>
      </c>
      <c r="CW111" s="133" t="s">
        <v>3200</v>
      </c>
      <c r="CX111" s="133" t="s">
        <v>3224</v>
      </c>
      <c r="CY111" s="133" t="s">
        <v>241</v>
      </c>
    </row>
    <row r="112" spans="1:103" ht="30" customHeight="1" x14ac:dyDescent="0.3">
      <c r="A112" s="133" t="s">
        <v>3225</v>
      </c>
      <c r="B112" s="133" t="s">
        <v>3226</v>
      </c>
      <c r="C112" s="133" t="s">
        <v>1458</v>
      </c>
      <c r="D112" s="133" t="s">
        <v>1458</v>
      </c>
      <c r="E112" s="133" t="s">
        <v>1459</v>
      </c>
      <c r="F112" s="133" t="s">
        <v>1488</v>
      </c>
      <c r="G112" s="133" t="s">
        <v>1489</v>
      </c>
      <c r="H112" s="133" t="s">
        <v>2438</v>
      </c>
      <c r="I112" s="133" t="s">
        <v>2439</v>
      </c>
      <c r="J112" s="133" t="s">
        <v>3227</v>
      </c>
      <c r="K112" s="133" t="s">
        <v>3228</v>
      </c>
      <c r="L112" s="133" t="s">
        <v>3227</v>
      </c>
      <c r="M112" s="133" t="s">
        <v>3229</v>
      </c>
      <c r="N112" s="133" t="s">
        <v>3230</v>
      </c>
      <c r="O112" s="133" t="s">
        <v>3225</v>
      </c>
      <c r="P112" s="133" t="s">
        <v>3231</v>
      </c>
      <c r="Q112" s="133" t="s">
        <v>1496</v>
      </c>
      <c r="T112" s="133" t="s">
        <v>1497</v>
      </c>
      <c r="U112" s="133" t="s">
        <v>336</v>
      </c>
      <c r="AF112" s="133" t="s">
        <v>3232</v>
      </c>
      <c r="AG112" s="133" t="s">
        <v>3232</v>
      </c>
      <c r="AK112" s="133" t="s">
        <v>2851</v>
      </c>
      <c r="AM112" s="133" t="s">
        <v>3230</v>
      </c>
      <c r="AO112" s="133" t="s">
        <v>106</v>
      </c>
      <c r="AP112" s="133" t="s">
        <v>1500</v>
      </c>
      <c r="AQ112" s="133" t="s">
        <v>785</v>
      </c>
      <c r="AS112" s="133" t="s">
        <v>172</v>
      </c>
      <c r="AU112" s="133" t="s">
        <v>172</v>
      </c>
      <c r="AW112" s="133" t="s">
        <v>172</v>
      </c>
      <c r="AX112" s="133" t="s">
        <v>172</v>
      </c>
      <c r="AY112" s="133" t="s">
        <v>3233</v>
      </c>
      <c r="AZ112" s="134"/>
      <c r="BA112" s="134" t="s">
        <v>3233</v>
      </c>
      <c r="BB112" s="134" t="s">
        <v>1504</v>
      </c>
      <c r="BC112" s="135">
        <v>11</v>
      </c>
      <c r="BD112" s="135">
        <v>31</v>
      </c>
      <c r="BE112" s="135" t="s">
        <v>3234</v>
      </c>
      <c r="BF112" s="134"/>
      <c r="BG112" s="134" t="s">
        <v>172</v>
      </c>
      <c r="BH112" s="133" t="s">
        <v>3235</v>
      </c>
      <c r="BI112" s="133">
        <v>3612.6136799999999</v>
      </c>
      <c r="BJ112" s="136" t="s">
        <v>1478</v>
      </c>
      <c r="BX112" s="133" t="s">
        <v>172</v>
      </c>
      <c r="BY112" s="133" t="s">
        <v>240</v>
      </c>
      <c r="BZ112" s="133" t="s">
        <v>172</v>
      </c>
      <c r="CA112" s="133" t="s">
        <v>3234</v>
      </c>
      <c r="CB112" s="134" t="s">
        <v>1479</v>
      </c>
      <c r="CC112" s="134"/>
      <c r="CD112" s="133" t="s">
        <v>3236</v>
      </c>
      <c r="CE112" s="133" t="s">
        <v>3237</v>
      </c>
      <c r="CF112" s="133" t="s">
        <v>3238</v>
      </c>
      <c r="CH112" s="136"/>
      <c r="CI112" s="136"/>
      <c r="CJ112" s="136"/>
      <c r="CN112" s="135"/>
      <c r="CO112" s="136"/>
      <c r="CP112" s="136" t="s">
        <v>240</v>
      </c>
      <c r="CR112" s="136"/>
      <c r="CS112" s="136" t="s">
        <v>240</v>
      </c>
      <c r="CW112" s="133" t="s">
        <v>3239</v>
      </c>
      <c r="CX112" s="133" t="s">
        <v>3240</v>
      </c>
      <c r="CY112" s="133" t="s">
        <v>241</v>
      </c>
    </row>
    <row r="113" spans="1:103" ht="30" customHeight="1" x14ac:dyDescent="0.3">
      <c r="A113" s="133" t="s">
        <v>3241</v>
      </c>
      <c r="B113" s="133" t="s">
        <v>3242</v>
      </c>
      <c r="C113" s="133" t="s">
        <v>1458</v>
      </c>
      <c r="D113" s="133" t="s">
        <v>1458</v>
      </c>
      <c r="E113" s="133" t="s">
        <v>1459</v>
      </c>
      <c r="F113" s="133" t="s">
        <v>1488</v>
      </c>
      <c r="G113" s="133" t="s">
        <v>1489</v>
      </c>
      <c r="H113" s="133" t="s">
        <v>2438</v>
      </c>
      <c r="I113" s="133" t="s">
        <v>2439</v>
      </c>
      <c r="J113" s="133" t="s">
        <v>3243</v>
      </c>
      <c r="K113" s="133" t="s">
        <v>3244</v>
      </c>
      <c r="L113" s="133" t="s">
        <v>3243</v>
      </c>
      <c r="M113" s="133" t="s">
        <v>3245</v>
      </c>
      <c r="N113" s="133" t="s">
        <v>3246</v>
      </c>
      <c r="O113" s="133" t="s">
        <v>3241</v>
      </c>
      <c r="P113" s="133" t="s">
        <v>3247</v>
      </c>
      <c r="Q113" s="133" t="s">
        <v>1496</v>
      </c>
      <c r="T113" s="133" t="s">
        <v>1468</v>
      </c>
      <c r="U113" s="133" t="s">
        <v>234</v>
      </c>
      <c r="AF113" s="133" t="s">
        <v>3248</v>
      </c>
      <c r="AG113" s="133" t="s">
        <v>3248</v>
      </c>
      <c r="AK113" s="133" t="s">
        <v>3243</v>
      </c>
      <c r="AO113" s="133" t="s">
        <v>106</v>
      </c>
      <c r="AP113" s="133" t="s">
        <v>1500</v>
      </c>
      <c r="AQ113" s="133" t="s">
        <v>1137</v>
      </c>
      <c r="AS113" s="133" t="s">
        <v>172</v>
      </c>
      <c r="AU113" s="133" t="s">
        <v>172</v>
      </c>
      <c r="AW113" s="133" t="s">
        <v>172</v>
      </c>
      <c r="AX113" s="133" t="s">
        <v>172</v>
      </c>
      <c r="AY113" s="133" t="s">
        <v>3249</v>
      </c>
      <c r="AZ113" s="134"/>
      <c r="BA113" s="134" t="s">
        <v>3249</v>
      </c>
      <c r="BB113" s="134" t="s">
        <v>1504</v>
      </c>
      <c r="BC113" s="135">
        <v>11</v>
      </c>
      <c r="BD113" s="135">
        <v>31</v>
      </c>
      <c r="BE113" s="135" t="s">
        <v>3250</v>
      </c>
      <c r="BF113" s="134"/>
      <c r="BG113" s="134" t="s">
        <v>172</v>
      </c>
      <c r="BH113" s="133" t="s">
        <v>3251</v>
      </c>
      <c r="BI113" s="133">
        <v>731.73671999999999</v>
      </c>
      <c r="BJ113" s="136" t="s">
        <v>1478</v>
      </c>
      <c r="BX113" s="133" t="s">
        <v>172</v>
      </c>
      <c r="BY113" s="133" t="s">
        <v>240</v>
      </c>
      <c r="BZ113" s="133" t="s">
        <v>172</v>
      </c>
      <c r="CA113" s="133" t="s">
        <v>3250</v>
      </c>
      <c r="CB113" s="134" t="s">
        <v>1479</v>
      </c>
      <c r="CC113" s="134"/>
      <c r="CD113" s="133" t="s">
        <v>3252</v>
      </c>
      <c r="CE113" s="133" t="s">
        <v>3253</v>
      </c>
      <c r="CF113" s="133" t="s">
        <v>3254</v>
      </c>
      <c r="CH113" s="136"/>
      <c r="CI113" s="136"/>
      <c r="CJ113" s="136"/>
      <c r="CN113" s="135"/>
      <c r="CO113" s="136"/>
      <c r="CP113" s="136" t="s">
        <v>240</v>
      </c>
      <c r="CR113" s="136"/>
      <c r="CS113" s="136" t="s">
        <v>240</v>
      </c>
      <c r="CW113" s="133" t="s">
        <v>2608</v>
      </c>
      <c r="CX113" s="133" t="s">
        <v>3255</v>
      </c>
      <c r="CY113" s="133" t="s">
        <v>241</v>
      </c>
    </row>
    <row r="114" spans="1:103" ht="30" customHeight="1" x14ac:dyDescent="0.3">
      <c r="A114" s="133" t="s">
        <v>3256</v>
      </c>
      <c r="B114" s="133" t="s">
        <v>3257</v>
      </c>
      <c r="C114" s="133" t="s">
        <v>1458</v>
      </c>
      <c r="D114" s="133" t="s">
        <v>1458</v>
      </c>
      <c r="E114" s="133" t="s">
        <v>1459</v>
      </c>
      <c r="F114" s="133" t="s">
        <v>1488</v>
      </c>
      <c r="G114" s="133" t="s">
        <v>1489</v>
      </c>
      <c r="H114" s="133" t="s">
        <v>2438</v>
      </c>
      <c r="I114" s="133" t="s">
        <v>2439</v>
      </c>
      <c r="J114" s="133" t="s">
        <v>3258</v>
      </c>
      <c r="K114" s="133" t="s">
        <v>3259</v>
      </c>
      <c r="L114" s="133" t="s">
        <v>3258</v>
      </c>
      <c r="M114" s="133" t="s">
        <v>3260</v>
      </c>
      <c r="N114" s="133" t="s">
        <v>3261</v>
      </c>
      <c r="O114" s="133" t="s">
        <v>3256</v>
      </c>
      <c r="P114" s="133" t="s">
        <v>3262</v>
      </c>
      <c r="Q114" s="133" t="s">
        <v>1496</v>
      </c>
      <c r="T114" s="133" t="s">
        <v>1521</v>
      </c>
      <c r="U114" s="133" t="s">
        <v>183</v>
      </c>
      <c r="AF114" s="133" t="s">
        <v>3263</v>
      </c>
      <c r="AG114" s="133" t="s">
        <v>3263</v>
      </c>
      <c r="AK114" s="133" t="s">
        <v>3258</v>
      </c>
      <c r="AO114" s="133" t="s">
        <v>106</v>
      </c>
      <c r="AP114" s="133" t="s">
        <v>1500</v>
      </c>
      <c r="AQ114" s="133" t="s">
        <v>921</v>
      </c>
      <c r="AS114" s="133" t="s">
        <v>172</v>
      </c>
      <c r="AU114" s="133" t="s">
        <v>172</v>
      </c>
      <c r="AW114" s="133" t="s">
        <v>172</v>
      </c>
      <c r="AX114" s="133" t="s">
        <v>172</v>
      </c>
      <c r="AY114" s="133" t="s">
        <v>3264</v>
      </c>
      <c r="AZ114" s="134"/>
      <c r="BA114" s="134" t="s">
        <v>3264</v>
      </c>
      <c r="BB114" s="134" t="s">
        <v>1504</v>
      </c>
      <c r="BC114" s="135">
        <v>11</v>
      </c>
      <c r="BD114" s="135">
        <v>31</v>
      </c>
      <c r="BE114" s="135" t="s">
        <v>3265</v>
      </c>
      <c r="BF114" s="134"/>
      <c r="BG114" s="134" t="s">
        <v>172</v>
      </c>
      <c r="BH114" s="133" t="s">
        <v>3266</v>
      </c>
      <c r="BI114" s="133">
        <v>2910.37032</v>
      </c>
      <c r="BJ114" s="136" t="s">
        <v>1478</v>
      </c>
      <c r="BX114" s="133" t="s">
        <v>172</v>
      </c>
      <c r="BY114" s="133" t="s">
        <v>240</v>
      </c>
      <c r="BZ114" s="133" t="s">
        <v>172</v>
      </c>
      <c r="CA114" s="133" t="s">
        <v>3265</v>
      </c>
      <c r="CB114" s="134" t="s">
        <v>1479</v>
      </c>
      <c r="CC114" s="134"/>
      <c r="CD114" s="133" t="s">
        <v>3267</v>
      </c>
      <c r="CE114" s="133" t="s">
        <v>3268</v>
      </c>
      <c r="CF114" s="133" t="s">
        <v>3269</v>
      </c>
      <c r="CH114" s="136"/>
      <c r="CI114" s="136"/>
      <c r="CJ114" s="136"/>
      <c r="CN114" s="135"/>
      <c r="CO114" s="136"/>
      <c r="CP114" s="136" t="s">
        <v>240</v>
      </c>
      <c r="CR114" s="136"/>
      <c r="CS114" s="136" t="s">
        <v>240</v>
      </c>
      <c r="CW114" s="133" t="s">
        <v>1692</v>
      </c>
      <c r="CX114" s="133" t="s">
        <v>3270</v>
      </c>
      <c r="CY114" s="133" t="s">
        <v>3271</v>
      </c>
    </row>
    <row r="115" spans="1:103" ht="30" customHeight="1" x14ac:dyDescent="0.3">
      <c r="A115" s="133" t="s">
        <v>3272</v>
      </c>
      <c r="B115" s="133" t="s">
        <v>3273</v>
      </c>
      <c r="C115" s="133" t="s">
        <v>1458</v>
      </c>
      <c r="D115" s="133" t="s">
        <v>1458</v>
      </c>
      <c r="E115" s="133" t="s">
        <v>1459</v>
      </c>
      <c r="F115" s="133" t="s">
        <v>1488</v>
      </c>
      <c r="G115" s="133" t="s">
        <v>1489</v>
      </c>
      <c r="H115" s="133" t="s">
        <v>2438</v>
      </c>
      <c r="I115" s="133" t="s">
        <v>2439</v>
      </c>
      <c r="J115" s="133" t="s">
        <v>3274</v>
      </c>
      <c r="K115" s="133" t="s">
        <v>3275</v>
      </c>
      <c r="L115" s="133" t="s">
        <v>3274</v>
      </c>
      <c r="M115" s="133" t="s">
        <v>3276</v>
      </c>
      <c r="N115" s="133" t="s">
        <v>848</v>
      </c>
      <c r="O115" s="133" t="s">
        <v>3272</v>
      </c>
      <c r="P115" s="133" t="s">
        <v>3277</v>
      </c>
      <c r="Q115" s="133" t="s">
        <v>1496</v>
      </c>
      <c r="T115" s="133" t="s">
        <v>1468</v>
      </c>
      <c r="U115" s="133" t="s">
        <v>234</v>
      </c>
      <c r="AF115" s="133" t="s">
        <v>3278</v>
      </c>
      <c r="AG115" s="133" t="s">
        <v>3278</v>
      </c>
      <c r="AK115" s="133" t="s">
        <v>3274</v>
      </c>
      <c r="AO115" s="133" t="s">
        <v>106</v>
      </c>
      <c r="AP115" s="133" t="s">
        <v>1500</v>
      </c>
      <c r="AQ115" s="133" t="s">
        <v>463</v>
      </c>
      <c r="AS115" s="133" t="s">
        <v>172</v>
      </c>
      <c r="AU115" s="133" t="s">
        <v>172</v>
      </c>
      <c r="AW115" s="133" t="s">
        <v>172</v>
      </c>
      <c r="AX115" s="133" t="s">
        <v>172</v>
      </c>
      <c r="AY115" s="133" t="s">
        <v>3279</v>
      </c>
      <c r="AZ115" s="134"/>
      <c r="BA115" s="134" t="s">
        <v>3279</v>
      </c>
      <c r="BB115" s="134" t="s">
        <v>1504</v>
      </c>
      <c r="BC115" s="135">
        <v>11</v>
      </c>
      <c r="BD115" s="135">
        <v>30</v>
      </c>
      <c r="BE115" s="135" t="s">
        <v>3280</v>
      </c>
      <c r="BF115" s="134"/>
      <c r="BG115" s="134" t="s">
        <v>172</v>
      </c>
      <c r="BH115" s="133" t="s">
        <v>3281</v>
      </c>
      <c r="BI115" s="133">
        <v>1313.9614799999999</v>
      </c>
      <c r="BJ115" s="136" t="s">
        <v>1478</v>
      </c>
      <c r="BX115" s="133" t="s">
        <v>172</v>
      </c>
      <c r="BY115" s="133" t="s">
        <v>240</v>
      </c>
      <c r="BZ115" s="133" t="s">
        <v>172</v>
      </c>
      <c r="CA115" s="133" t="s">
        <v>3280</v>
      </c>
      <c r="CB115" s="134" t="s">
        <v>1479</v>
      </c>
      <c r="CC115" s="134"/>
      <c r="CD115" s="133" t="s">
        <v>3282</v>
      </c>
      <c r="CE115" s="133" t="s">
        <v>3283</v>
      </c>
      <c r="CF115" s="133" t="s">
        <v>3284</v>
      </c>
      <c r="CH115" s="136"/>
      <c r="CI115" s="136"/>
      <c r="CJ115" s="136"/>
      <c r="CN115" s="135"/>
      <c r="CO115" s="136"/>
      <c r="CP115" s="136" t="s">
        <v>240</v>
      </c>
      <c r="CR115" s="136"/>
      <c r="CS115" s="136" t="s">
        <v>240</v>
      </c>
      <c r="CW115" s="133" t="s">
        <v>1935</v>
      </c>
      <c r="CX115" s="133" t="s">
        <v>3285</v>
      </c>
      <c r="CY115" s="133" t="s">
        <v>3286</v>
      </c>
    </row>
    <row r="116" spans="1:103" ht="30" customHeight="1" x14ac:dyDescent="0.3">
      <c r="A116" s="133" t="s">
        <v>3287</v>
      </c>
      <c r="B116" s="133" t="s">
        <v>3288</v>
      </c>
      <c r="C116" s="133" t="s">
        <v>1458</v>
      </c>
      <c r="D116" s="133" t="s">
        <v>1458</v>
      </c>
      <c r="E116" s="133" t="s">
        <v>1459</v>
      </c>
      <c r="F116" s="133" t="s">
        <v>1488</v>
      </c>
      <c r="G116" s="133" t="s">
        <v>1489</v>
      </c>
      <c r="H116" s="133" t="s">
        <v>2438</v>
      </c>
      <c r="I116" s="133" t="s">
        <v>2439</v>
      </c>
      <c r="J116" s="133" t="s">
        <v>3289</v>
      </c>
      <c r="K116" s="133" t="s">
        <v>3290</v>
      </c>
      <c r="L116" s="133" t="s">
        <v>3289</v>
      </c>
      <c r="M116" s="133" t="s">
        <v>3276</v>
      </c>
      <c r="N116" s="133" t="s">
        <v>848</v>
      </c>
      <c r="O116" s="133" t="s">
        <v>3287</v>
      </c>
      <c r="P116" s="133" t="s">
        <v>3291</v>
      </c>
      <c r="Q116" s="133" t="s">
        <v>1496</v>
      </c>
      <c r="T116" s="133" t="s">
        <v>1468</v>
      </c>
      <c r="U116" s="133" t="s">
        <v>234</v>
      </c>
      <c r="AF116" s="133" t="s">
        <v>3292</v>
      </c>
      <c r="AG116" s="133" t="s">
        <v>3292</v>
      </c>
      <c r="AK116" s="133" t="s">
        <v>3289</v>
      </c>
      <c r="AO116" s="133" t="s">
        <v>106</v>
      </c>
      <c r="AP116" s="133" t="s">
        <v>1500</v>
      </c>
      <c r="AQ116" s="133" t="s">
        <v>463</v>
      </c>
      <c r="AS116" s="133" t="s">
        <v>172</v>
      </c>
      <c r="AU116" s="133" t="s">
        <v>172</v>
      </c>
      <c r="AW116" s="133" t="s">
        <v>172</v>
      </c>
      <c r="AX116" s="133" t="s">
        <v>172</v>
      </c>
      <c r="AY116" s="133" t="s">
        <v>3293</v>
      </c>
      <c r="AZ116" s="134"/>
      <c r="BA116" s="134" t="s">
        <v>3293</v>
      </c>
      <c r="BB116" s="134" t="s">
        <v>1504</v>
      </c>
      <c r="BC116" s="135">
        <v>11</v>
      </c>
      <c r="BD116" s="135">
        <v>31</v>
      </c>
      <c r="BE116" s="135" t="s">
        <v>3294</v>
      </c>
      <c r="BF116" s="134"/>
      <c r="BG116" s="134" t="s">
        <v>172</v>
      </c>
      <c r="BH116" s="133" t="s">
        <v>3295</v>
      </c>
      <c r="BI116" s="133">
        <v>2195.9636399999999</v>
      </c>
      <c r="BJ116" s="136" t="s">
        <v>1478</v>
      </c>
      <c r="BX116" s="133" t="s">
        <v>172</v>
      </c>
      <c r="BY116" s="133" t="s">
        <v>240</v>
      </c>
      <c r="BZ116" s="133" t="s">
        <v>172</v>
      </c>
      <c r="CA116" s="133" t="s">
        <v>3294</v>
      </c>
      <c r="CB116" s="134" t="s">
        <v>1479</v>
      </c>
      <c r="CC116" s="134"/>
      <c r="CD116" s="133" t="s">
        <v>1932</v>
      </c>
      <c r="CE116" s="133" t="s">
        <v>3296</v>
      </c>
      <c r="CF116" s="133" t="s">
        <v>3297</v>
      </c>
      <c r="CH116" s="136"/>
      <c r="CI116" s="136"/>
      <c r="CJ116" s="136"/>
      <c r="CN116" s="135"/>
      <c r="CO116" s="136"/>
      <c r="CP116" s="136" t="s">
        <v>240</v>
      </c>
      <c r="CR116" s="136"/>
      <c r="CS116" s="136" t="s">
        <v>240</v>
      </c>
      <c r="CW116" s="133" t="s">
        <v>1935</v>
      </c>
      <c r="CX116" s="133" t="s">
        <v>3298</v>
      </c>
      <c r="CY116" s="133" t="s">
        <v>241</v>
      </c>
    </row>
    <row r="117" spans="1:103" ht="30" customHeight="1" x14ac:dyDescent="0.3">
      <c r="A117" s="133" t="s">
        <v>3299</v>
      </c>
      <c r="B117" s="133" t="s">
        <v>3300</v>
      </c>
      <c r="C117" s="133" t="s">
        <v>1458</v>
      </c>
      <c r="D117" s="133" t="s">
        <v>1458</v>
      </c>
      <c r="E117" s="133" t="s">
        <v>1459</v>
      </c>
      <c r="F117" s="133" t="s">
        <v>1488</v>
      </c>
      <c r="G117" s="133" t="s">
        <v>1489</v>
      </c>
      <c r="H117" s="133" t="s">
        <v>2438</v>
      </c>
      <c r="I117" s="133" t="s">
        <v>2439</v>
      </c>
      <c r="J117" s="133" t="s">
        <v>3301</v>
      </c>
      <c r="K117" s="133" t="s">
        <v>3302</v>
      </c>
      <c r="L117" s="133" t="s">
        <v>3301</v>
      </c>
      <c r="M117" s="133" t="s">
        <v>3303</v>
      </c>
      <c r="N117" s="133" t="s">
        <v>3304</v>
      </c>
      <c r="O117" s="133" t="s">
        <v>3299</v>
      </c>
      <c r="P117" s="133" t="s">
        <v>3305</v>
      </c>
      <c r="Q117" s="133" t="s">
        <v>1496</v>
      </c>
      <c r="T117" s="133" t="s">
        <v>1468</v>
      </c>
      <c r="U117" s="133" t="s">
        <v>234</v>
      </c>
      <c r="AF117" s="133" t="s">
        <v>3306</v>
      </c>
      <c r="AG117" s="133" t="s">
        <v>3306</v>
      </c>
      <c r="AK117" s="133" t="s">
        <v>3307</v>
      </c>
      <c r="AS117" s="133" t="s">
        <v>172</v>
      </c>
      <c r="AU117" s="133" t="s">
        <v>172</v>
      </c>
      <c r="AW117" s="133" t="s">
        <v>172</v>
      </c>
      <c r="AX117" s="133" t="s">
        <v>172</v>
      </c>
      <c r="AY117" s="133" t="s">
        <v>3308</v>
      </c>
      <c r="AZ117" s="134"/>
      <c r="BA117" s="134" t="s">
        <v>3308</v>
      </c>
      <c r="BB117" s="134" t="s">
        <v>1504</v>
      </c>
      <c r="BC117" s="135">
        <v>11</v>
      </c>
      <c r="BD117" s="135">
        <v>31</v>
      </c>
      <c r="BE117" s="135" t="s">
        <v>3309</v>
      </c>
      <c r="BF117" s="134"/>
      <c r="BG117" s="134" t="s">
        <v>172</v>
      </c>
      <c r="BH117" s="133" t="s">
        <v>3310</v>
      </c>
      <c r="BI117" s="133">
        <v>733.24368000000004</v>
      </c>
      <c r="BJ117" s="136" t="s">
        <v>1478</v>
      </c>
      <c r="BX117" s="133" t="s">
        <v>172</v>
      </c>
      <c r="BY117" s="133" t="s">
        <v>240</v>
      </c>
      <c r="BZ117" s="133" t="s">
        <v>172</v>
      </c>
      <c r="CA117" s="133" t="s">
        <v>3309</v>
      </c>
      <c r="CB117" s="134" t="s">
        <v>1479</v>
      </c>
      <c r="CC117" s="134"/>
      <c r="CD117" s="133" t="s">
        <v>3311</v>
      </c>
      <c r="CE117" s="133" t="s">
        <v>3312</v>
      </c>
      <c r="CF117" s="133" t="s">
        <v>3313</v>
      </c>
      <c r="CH117" s="136"/>
      <c r="CI117" s="136"/>
      <c r="CJ117" s="136"/>
      <c r="CN117" s="135"/>
      <c r="CO117" s="136"/>
      <c r="CP117" s="136" t="s">
        <v>240</v>
      </c>
      <c r="CR117" s="136"/>
      <c r="CS117" s="136" t="s">
        <v>240</v>
      </c>
      <c r="CW117" s="133" t="s">
        <v>3314</v>
      </c>
      <c r="CX117" s="133" t="s">
        <v>3315</v>
      </c>
      <c r="CY117" s="133" t="s">
        <v>241</v>
      </c>
    </row>
    <row r="118" spans="1:103" ht="30" customHeight="1" x14ac:dyDescent="0.3">
      <c r="A118" s="133" t="s">
        <v>3316</v>
      </c>
      <c r="B118" s="133" t="s">
        <v>3317</v>
      </c>
      <c r="C118" s="133" t="s">
        <v>1458</v>
      </c>
      <c r="D118" s="133" t="s">
        <v>1458</v>
      </c>
      <c r="E118" s="133" t="s">
        <v>1459</v>
      </c>
      <c r="F118" s="133" t="s">
        <v>1488</v>
      </c>
      <c r="G118" s="133" t="s">
        <v>1489</v>
      </c>
      <c r="H118" s="133" t="s">
        <v>2438</v>
      </c>
      <c r="I118" s="133" t="s">
        <v>2439</v>
      </c>
      <c r="J118" s="133" t="s">
        <v>3318</v>
      </c>
      <c r="K118" s="133" t="s">
        <v>3319</v>
      </c>
      <c r="L118" s="133" t="s">
        <v>3318</v>
      </c>
      <c r="M118" s="133" t="s">
        <v>3320</v>
      </c>
      <c r="N118" s="133" t="s">
        <v>3321</v>
      </c>
      <c r="O118" s="133" t="s">
        <v>3316</v>
      </c>
      <c r="P118" s="133" t="s">
        <v>3322</v>
      </c>
      <c r="Q118" s="133" t="s">
        <v>1496</v>
      </c>
      <c r="T118" s="133" t="s">
        <v>1497</v>
      </c>
      <c r="U118" s="133" t="s">
        <v>336</v>
      </c>
      <c r="AF118" s="133" t="s">
        <v>3323</v>
      </c>
      <c r="AG118" s="133" t="s">
        <v>3323</v>
      </c>
      <c r="AS118" s="133" t="s">
        <v>172</v>
      </c>
      <c r="AU118" s="133" t="s">
        <v>172</v>
      </c>
      <c r="AW118" s="133" t="s">
        <v>172</v>
      </c>
      <c r="AX118" s="133" t="s">
        <v>172</v>
      </c>
      <c r="AY118" s="133" t="s">
        <v>3324</v>
      </c>
      <c r="AZ118" s="134"/>
      <c r="BA118" s="134" t="s">
        <v>3324</v>
      </c>
      <c r="BB118" s="134" t="s">
        <v>1504</v>
      </c>
      <c r="BC118" s="135">
        <v>11</v>
      </c>
      <c r="BD118" s="135">
        <v>28</v>
      </c>
      <c r="BE118" s="135" t="s">
        <v>3325</v>
      </c>
      <c r="BF118" s="134"/>
      <c r="BG118" s="134" t="s">
        <v>172</v>
      </c>
      <c r="BH118" s="133" t="s">
        <v>3326</v>
      </c>
      <c r="BI118" s="133">
        <v>1402.2262800000001</v>
      </c>
      <c r="BJ118" s="136" t="s">
        <v>1478</v>
      </c>
      <c r="BX118" s="133" t="s">
        <v>172</v>
      </c>
      <c r="BY118" s="133" t="s">
        <v>240</v>
      </c>
      <c r="BZ118" s="133" t="s">
        <v>172</v>
      </c>
      <c r="CA118" s="133" t="s">
        <v>3325</v>
      </c>
      <c r="CB118" s="134" t="s">
        <v>1479</v>
      </c>
      <c r="CC118" s="134"/>
      <c r="CD118" s="133" t="s">
        <v>3327</v>
      </c>
      <c r="CE118" s="133" t="s">
        <v>3328</v>
      </c>
      <c r="CF118" s="133" t="s">
        <v>3329</v>
      </c>
      <c r="CH118" s="136"/>
      <c r="CI118" s="136"/>
      <c r="CJ118" s="136"/>
      <c r="CN118" s="135"/>
      <c r="CO118" s="136"/>
      <c r="CP118" s="136" t="s">
        <v>240</v>
      </c>
      <c r="CR118" s="136"/>
      <c r="CS118" s="136" t="s">
        <v>240</v>
      </c>
      <c r="CW118" s="133" t="s">
        <v>3330</v>
      </c>
      <c r="CX118" s="133" t="s">
        <v>3331</v>
      </c>
      <c r="CY118" s="133" t="s">
        <v>241</v>
      </c>
    </row>
    <row r="119" spans="1:103" ht="30" customHeight="1" x14ac:dyDescent="0.3">
      <c r="A119" s="133" t="s">
        <v>3332</v>
      </c>
      <c r="B119" s="133" t="s">
        <v>3333</v>
      </c>
      <c r="C119" s="133" t="s">
        <v>1458</v>
      </c>
      <c r="D119" s="133" t="s">
        <v>1458</v>
      </c>
      <c r="E119" s="133" t="s">
        <v>1459</v>
      </c>
      <c r="F119" s="133" t="s">
        <v>1488</v>
      </c>
      <c r="G119" s="133" t="s">
        <v>1489</v>
      </c>
      <c r="H119" s="133" t="s">
        <v>2438</v>
      </c>
      <c r="I119" s="133" t="s">
        <v>2439</v>
      </c>
      <c r="J119" s="133" t="s">
        <v>3334</v>
      </c>
      <c r="K119" s="133" t="s">
        <v>3335</v>
      </c>
      <c r="L119" s="133" t="s">
        <v>3334</v>
      </c>
      <c r="M119" s="133" t="s">
        <v>3336</v>
      </c>
      <c r="N119" s="133" t="s">
        <v>3337</v>
      </c>
      <c r="O119" s="133" t="s">
        <v>3332</v>
      </c>
      <c r="P119" s="133" t="s">
        <v>3338</v>
      </c>
      <c r="Q119" s="133" t="s">
        <v>1496</v>
      </c>
      <c r="T119" s="133" t="s">
        <v>1521</v>
      </c>
      <c r="U119" s="133" t="s">
        <v>183</v>
      </c>
      <c r="AF119" s="133" t="s">
        <v>3339</v>
      </c>
      <c r="AG119" s="133" t="s">
        <v>3339</v>
      </c>
      <c r="AS119" s="133" t="s">
        <v>172</v>
      </c>
      <c r="AU119" s="133" t="s">
        <v>172</v>
      </c>
      <c r="AW119" s="133" t="s">
        <v>172</v>
      </c>
      <c r="AX119" s="133" t="s">
        <v>172</v>
      </c>
      <c r="AY119" s="133" t="s">
        <v>3340</v>
      </c>
      <c r="AZ119" s="134"/>
      <c r="BA119" s="134" t="s">
        <v>3341</v>
      </c>
      <c r="BB119" s="134" t="s">
        <v>1504</v>
      </c>
      <c r="BC119" s="135">
        <v>11</v>
      </c>
      <c r="BD119" s="135">
        <v>31</v>
      </c>
      <c r="BE119" s="135" t="s">
        <v>3342</v>
      </c>
      <c r="BF119" s="134"/>
      <c r="BG119" s="134" t="s">
        <v>172</v>
      </c>
      <c r="BH119" s="133" t="s">
        <v>3343</v>
      </c>
      <c r="BI119" s="133">
        <v>2182.8315599999996</v>
      </c>
      <c r="BJ119" s="136" t="s">
        <v>1478</v>
      </c>
      <c r="BX119" s="133" t="s">
        <v>172</v>
      </c>
      <c r="BY119" s="133" t="s">
        <v>240</v>
      </c>
      <c r="BZ119" s="133" t="s">
        <v>172</v>
      </c>
      <c r="CA119" s="133" t="s">
        <v>3342</v>
      </c>
      <c r="CB119" s="134" t="s">
        <v>1479</v>
      </c>
      <c r="CC119" s="134"/>
      <c r="CD119" s="133" t="s">
        <v>3344</v>
      </c>
      <c r="CE119" s="133" t="s">
        <v>3345</v>
      </c>
      <c r="CF119" s="133" t="s">
        <v>3346</v>
      </c>
      <c r="CH119" s="136"/>
      <c r="CI119" s="136"/>
      <c r="CJ119" s="136"/>
      <c r="CN119" s="135"/>
      <c r="CO119" s="136"/>
      <c r="CP119" s="136" t="s">
        <v>240</v>
      </c>
      <c r="CR119" s="136"/>
      <c r="CS119" s="136" t="s">
        <v>240</v>
      </c>
      <c r="CW119" s="133" t="s">
        <v>3347</v>
      </c>
      <c r="CX119" s="133" t="s">
        <v>3348</v>
      </c>
      <c r="CY119" s="133" t="s">
        <v>241</v>
      </c>
    </row>
    <row r="120" spans="1:103" ht="30" customHeight="1" x14ac:dyDescent="0.3">
      <c r="A120" s="133" t="s">
        <v>3349</v>
      </c>
      <c r="B120" s="133" t="s">
        <v>3350</v>
      </c>
      <c r="C120" s="133" t="s">
        <v>1458</v>
      </c>
      <c r="D120" s="133" t="s">
        <v>1458</v>
      </c>
      <c r="E120" s="133" t="s">
        <v>1459</v>
      </c>
      <c r="F120" s="133" t="s">
        <v>1488</v>
      </c>
      <c r="G120" s="133" t="s">
        <v>1489</v>
      </c>
      <c r="H120" s="133" t="s">
        <v>2438</v>
      </c>
      <c r="I120" s="133" t="s">
        <v>2439</v>
      </c>
      <c r="J120" s="133" t="s">
        <v>3351</v>
      </c>
      <c r="K120" s="133" t="s">
        <v>3352</v>
      </c>
      <c r="L120" s="133" t="s">
        <v>3351</v>
      </c>
      <c r="M120" s="133" t="s">
        <v>3353</v>
      </c>
      <c r="N120" s="133" t="s">
        <v>3354</v>
      </c>
      <c r="O120" s="133" t="s">
        <v>3349</v>
      </c>
      <c r="P120" s="133" t="s">
        <v>3355</v>
      </c>
      <c r="Q120" s="133" t="s">
        <v>1496</v>
      </c>
      <c r="T120" s="133" t="s">
        <v>1521</v>
      </c>
      <c r="U120" s="133" t="s">
        <v>183</v>
      </c>
      <c r="AF120" s="133" t="s">
        <v>3356</v>
      </c>
      <c r="AG120" s="133" t="s">
        <v>3356</v>
      </c>
      <c r="AS120" s="133" t="s">
        <v>172</v>
      </c>
      <c r="AU120" s="133" t="s">
        <v>172</v>
      </c>
      <c r="AW120" s="133" t="s">
        <v>172</v>
      </c>
      <c r="AX120" s="133" t="s">
        <v>172</v>
      </c>
      <c r="AY120" s="133" t="s">
        <v>3341</v>
      </c>
      <c r="AZ120" s="134"/>
      <c r="BA120" s="134" t="s">
        <v>3341</v>
      </c>
      <c r="BB120" s="134" t="s">
        <v>1504</v>
      </c>
      <c r="BC120" s="135">
        <v>11</v>
      </c>
      <c r="BD120" s="135">
        <v>31</v>
      </c>
      <c r="BE120" s="135" t="s">
        <v>3342</v>
      </c>
      <c r="BF120" s="134"/>
      <c r="BG120" s="134" t="s">
        <v>172</v>
      </c>
      <c r="BH120" s="133" t="s">
        <v>3357</v>
      </c>
      <c r="BI120" s="133">
        <v>2122.1226000000001</v>
      </c>
      <c r="BJ120" s="136" t="s">
        <v>1478</v>
      </c>
      <c r="BX120" s="133" t="s">
        <v>172</v>
      </c>
      <c r="BY120" s="133" t="s">
        <v>240</v>
      </c>
      <c r="BZ120" s="133" t="s">
        <v>172</v>
      </c>
      <c r="CA120" s="133" t="s">
        <v>3342</v>
      </c>
      <c r="CB120" s="134" t="s">
        <v>1479</v>
      </c>
      <c r="CC120" s="134"/>
      <c r="CD120" s="133" t="s">
        <v>3358</v>
      </c>
      <c r="CE120" s="133" t="s">
        <v>3359</v>
      </c>
      <c r="CF120" s="133" t="s">
        <v>3360</v>
      </c>
      <c r="CH120" s="136"/>
      <c r="CI120" s="136"/>
      <c r="CJ120" s="136"/>
      <c r="CN120" s="135"/>
      <c r="CO120" s="136"/>
      <c r="CP120" s="136" t="s">
        <v>240</v>
      </c>
      <c r="CR120" s="136"/>
      <c r="CS120" s="136" t="s">
        <v>240</v>
      </c>
      <c r="CW120" s="133" t="s">
        <v>3347</v>
      </c>
      <c r="CX120" s="133" t="s">
        <v>3361</v>
      </c>
      <c r="CY120" s="133" t="s">
        <v>241</v>
      </c>
    </row>
    <row r="121" spans="1:103" ht="30" customHeight="1" x14ac:dyDescent="0.3">
      <c r="A121" s="133" t="s">
        <v>3362</v>
      </c>
      <c r="B121" s="133" t="s">
        <v>3363</v>
      </c>
      <c r="C121" s="133" t="s">
        <v>1458</v>
      </c>
      <c r="D121" s="133" t="s">
        <v>1458</v>
      </c>
      <c r="E121" s="133" t="s">
        <v>1459</v>
      </c>
      <c r="F121" s="133" t="s">
        <v>1488</v>
      </c>
      <c r="G121" s="133" t="s">
        <v>1489</v>
      </c>
      <c r="H121" s="133" t="s">
        <v>2438</v>
      </c>
      <c r="I121" s="133" t="s">
        <v>2439</v>
      </c>
      <c r="J121" s="133" t="s">
        <v>3364</v>
      </c>
      <c r="K121" s="133" t="s">
        <v>3365</v>
      </c>
      <c r="L121" s="133" t="s">
        <v>3364</v>
      </c>
      <c r="M121" s="133" t="s">
        <v>2865</v>
      </c>
      <c r="N121" s="133" t="s">
        <v>2866</v>
      </c>
      <c r="O121" s="133" t="s">
        <v>3362</v>
      </c>
      <c r="P121" s="133" t="s">
        <v>3366</v>
      </c>
      <c r="Q121" s="133" t="s">
        <v>1496</v>
      </c>
      <c r="T121" s="133" t="s">
        <v>1468</v>
      </c>
      <c r="U121" s="133" t="s">
        <v>234</v>
      </c>
      <c r="AF121" s="133" t="s">
        <v>3367</v>
      </c>
      <c r="AG121" s="133" t="s">
        <v>3367</v>
      </c>
      <c r="AS121" s="133" t="s">
        <v>172</v>
      </c>
      <c r="AU121" s="133" t="s">
        <v>172</v>
      </c>
      <c r="AW121" s="133" t="s">
        <v>172</v>
      </c>
      <c r="AX121" s="133" t="s">
        <v>172</v>
      </c>
      <c r="AY121" s="133" t="s">
        <v>2869</v>
      </c>
      <c r="AZ121" s="134"/>
      <c r="BA121" s="134" t="s">
        <v>2869</v>
      </c>
      <c r="BB121" s="134" t="s">
        <v>1504</v>
      </c>
      <c r="BC121" s="135">
        <v>11</v>
      </c>
      <c r="BD121" s="135">
        <v>30</v>
      </c>
      <c r="BE121" s="135" t="s">
        <v>2870</v>
      </c>
      <c r="BF121" s="134"/>
      <c r="BG121" s="134" t="s">
        <v>172</v>
      </c>
      <c r="BH121" s="133" t="s">
        <v>3368</v>
      </c>
      <c r="BI121" s="133">
        <v>3907.7625600000001</v>
      </c>
      <c r="BJ121" s="136" t="s">
        <v>1478</v>
      </c>
      <c r="BX121" s="133" t="s">
        <v>172</v>
      </c>
      <c r="BY121" s="133" t="s">
        <v>240</v>
      </c>
      <c r="BZ121" s="133" t="s">
        <v>172</v>
      </c>
      <c r="CA121" s="133" t="s">
        <v>2870</v>
      </c>
      <c r="CB121" s="134" t="s">
        <v>1479</v>
      </c>
      <c r="CC121" s="134"/>
      <c r="CD121" s="133" t="s">
        <v>3369</v>
      </c>
      <c r="CE121" s="133" t="s">
        <v>3370</v>
      </c>
      <c r="CF121" s="133" t="s">
        <v>3371</v>
      </c>
      <c r="CH121" s="136"/>
      <c r="CI121" s="136">
        <v>0</v>
      </c>
      <c r="CJ121" s="136"/>
      <c r="CN121" s="135"/>
      <c r="CO121" s="136"/>
      <c r="CP121" s="136" t="s">
        <v>240</v>
      </c>
      <c r="CR121" s="136"/>
      <c r="CS121" s="136" t="s">
        <v>240</v>
      </c>
      <c r="CW121" s="133" t="s">
        <v>2874</v>
      </c>
      <c r="CX121" s="133" t="s">
        <v>3372</v>
      </c>
      <c r="CY121" s="133" t="s">
        <v>3373</v>
      </c>
    </row>
    <row r="122" spans="1:103" ht="30" customHeight="1" x14ac:dyDescent="0.3">
      <c r="A122" s="133" t="s">
        <v>3362</v>
      </c>
      <c r="B122" s="133" t="s">
        <v>3374</v>
      </c>
      <c r="C122" s="133" t="s">
        <v>1458</v>
      </c>
      <c r="D122" s="133" t="s">
        <v>1458</v>
      </c>
      <c r="E122" s="133" t="s">
        <v>1459</v>
      </c>
      <c r="F122" s="133" t="s">
        <v>1488</v>
      </c>
      <c r="G122" s="133" t="s">
        <v>1489</v>
      </c>
      <c r="H122" s="133" t="s">
        <v>2438</v>
      </c>
      <c r="I122" s="133" t="s">
        <v>2439</v>
      </c>
      <c r="J122" s="133" t="s">
        <v>3375</v>
      </c>
      <c r="K122" s="133" t="s">
        <v>3376</v>
      </c>
      <c r="L122" s="133" t="s">
        <v>3375</v>
      </c>
      <c r="M122" s="133" t="s">
        <v>2865</v>
      </c>
      <c r="N122" s="133" t="s">
        <v>2866</v>
      </c>
      <c r="O122" s="133" t="s">
        <v>3362</v>
      </c>
      <c r="P122" s="133" t="s">
        <v>3366</v>
      </c>
      <c r="Q122" s="133" t="s">
        <v>1496</v>
      </c>
      <c r="T122" s="133" t="s">
        <v>1468</v>
      </c>
      <c r="U122" s="133" t="s">
        <v>234</v>
      </c>
      <c r="AF122" s="133" t="s">
        <v>3377</v>
      </c>
      <c r="AG122" s="133" t="s">
        <v>3377</v>
      </c>
      <c r="AK122" s="133" t="s">
        <v>3378</v>
      </c>
      <c r="AM122" s="133" t="s">
        <v>2902</v>
      </c>
      <c r="AO122" s="133" t="s">
        <v>106</v>
      </c>
      <c r="AP122" s="133" t="s">
        <v>1500</v>
      </c>
      <c r="AQ122" s="133" t="s">
        <v>880</v>
      </c>
      <c r="AS122" s="133" t="s">
        <v>172</v>
      </c>
      <c r="AU122" s="133" t="s">
        <v>172</v>
      </c>
      <c r="AW122" s="133" t="s">
        <v>172</v>
      </c>
      <c r="AX122" s="133" t="s">
        <v>172</v>
      </c>
      <c r="AY122" s="133" t="s">
        <v>3379</v>
      </c>
      <c r="AZ122" s="134"/>
      <c r="BA122" s="134" t="s">
        <v>3379</v>
      </c>
      <c r="BB122" s="134" t="s">
        <v>1504</v>
      </c>
      <c r="BC122" s="135">
        <v>11</v>
      </c>
      <c r="BD122" s="135">
        <v>31</v>
      </c>
      <c r="BE122" s="135" t="s">
        <v>3380</v>
      </c>
      <c r="BF122" s="134"/>
      <c r="BG122" s="134" t="s">
        <v>172</v>
      </c>
      <c r="BH122" s="133" t="s">
        <v>3368</v>
      </c>
      <c r="BI122" s="133">
        <v>3907.7625600000001</v>
      </c>
      <c r="BJ122" s="136" t="s">
        <v>1478</v>
      </c>
      <c r="BX122" s="133" t="s">
        <v>172</v>
      </c>
      <c r="BY122" s="133" t="s">
        <v>240</v>
      </c>
      <c r="BZ122" s="133" t="s">
        <v>172</v>
      </c>
      <c r="CA122" s="133" t="s">
        <v>3380</v>
      </c>
      <c r="CB122" s="134" t="s">
        <v>1479</v>
      </c>
      <c r="CC122" s="134"/>
      <c r="CD122" s="133" t="s">
        <v>3369</v>
      </c>
      <c r="CE122" s="133" t="s">
        <v>3370</v>
      </c>
      <c r="CF122" s="133" t="s">
        <v>3381</v>
      </c>
      <c r="CH122" s="136"/>
      <c r="CI122" s="136"/>
      <c r="CJ122" s="136"/>
      <c r="CN122" s="135"/>
      <c r="CO122" s="136"/>
      <c r="CP122" s="136" t="s">
        <v>240</v>
      </c>
      <c r="CR122" s="136"/>
      <c r="CS122" s="136" t="s">
        <v>240</v>
      </c>
      <c r="CW122" s="133" t="s">
        <v>2874</v>
      </c>
      <c r="CX122" s="133" t="s">
        <v>3382</v>
      </c>
      <c r="CY122" s="133" t="s">
        <v>3383</v>
      </c>
    </row>
    <row r="123" spans="1:103" ht="30" customHeight="1" x14ac:dyDescent="0.3">
      <c r="A123" s="133" t="s">
        <v>3362</v>
      </c>
      <c r="B123" s="133" t="s">
        <v>3384</v>
      </c>
      <c r="C123" s="133" t="s">
        <v>1458</v>
      </c>
      <c r="D123" s="133" t="s">
        <v>1458</v>
      </c>
      <c r="E123" s="133" t="s">
        <v>1459</v>
      </c>
      <c r="F123" s="133" t="s">
        <v>1488</v>
      </c>
      <c r="G123" s="133" t="s">
        <v>1489</v>
      </c>
      <c r="H123" s="133" t="s">
        <v>2438</v>
      </c>
      <c r="I123" s="133" t="s">
        <v>2439</v>
      </c>
      <c r="J123" s="133" t="s">
        <v>3385</v>
      </c>
      <c r="K123" s="133" t="s">
        <v>3386</v>
      </c>
      <c r="L123" s="133" t="s">
        <v>3385</v>
      </c>
      <c r="M123" s="133" t="s">
        <v>2865</v>
      </c>
      <c r="N123" s="133" t="s">
        <v>2866</v>
      </c>
      <c r="O123" s="133" t="s">
        <v>3362</v>
      </c>
      <c r="P123" s="133" t="s">
        <v>3366</v>
      </c>
      <c r="Q123" s="133" t="s">
        <v>1496</v>
      </c>
      <c r="T123" s="133" t="s">
        <v>1468</v>
      </c>
      <c r="U123" s="133" t="s">
        <v>234</v>
      </c>
      <c r="AF123" s="133" t="s">
        <v>3387</v>
      </c>
      <c r="AG123" s="133" t="s">
        <v>3387</v>
      </c>
      <c r="AK123" s="133" t="s">
        <v>3388</v>
      </c>
      <c r="AM123" s="133" t="s">
        <v>2902</v>
      </c>
      <c r="AN123" s="133" t="s">
        <v>1798</v>
      </c>
      <c r="AO123" s="133" t="s">
        <v>106</v>
      </c>
      <c r="AP123" s="133" t="s">
        <v>1500</v>
      </c>
      <c r="AQ123" s="133" t="s">
        <v>880</v>
      </c>
      <c r="AS123" s="133" t="s">
        <v>172</v>
      </c>
      <c r="AU123" s="133" t="s">
        <v>172</v>
      </c>
      <c r="AW123" s="133" t="s">
        <v>172</v>
      </c>
      <c r="AX123" s="133" t="s">
        <v>172</v>
      </c>
      <c r="AY123" s="133" t="s">
        <v>3389</v>
      </c>
      <c r="AZ123" s="134"/>
      <c r="BA123" s="134" t="s">
        <v>3389</v>
      </c>
      <c r="BB123" s="134" t="s">
        <v>1504</v>
      </c>
      <c r="BC123" s="135">
        <v>11</v>
      </c>
      <c r="BD123" s="135">
        <v>30</v>
      </c>
      <c r="BE123" s="135" t="s">
        <v>3390</v>
      </c>
      <c r="BF123" s="134"/>
      <c r="BG123" s="134" t="s">
        <v>172</v>
      </c>
      <c r="BH123" s="133" t="s">
        <v>3368</v>
      </c>
      <c r="BI123" s="133">
        <v>3907.7625600000001</v>
      </c>
      <c r="BJ123" s="136" t="s">
        <v>1478</v>
      </c>
      <c r="BX123" s="133" t="s">
        <v>172</v>
      </c>
      <c r="BY123" s="133" t="s">
        <v>240</v>
      </c>
      <c r="BZ123" s="133" t="s">
        <v>172</v>
      </c>
      <c r="CA123" s="133" t="s">
        <v>3390</v>
      </c>
      <c r="CB123" s="134" t="s">
        <v>1479</v>
      </c>
      <c r="CC123" s="134"/>
      <c r="CD123" s="133" t="s">
        <v>3369</v>
      </c>
      <c r="CE123" s="133" t="s">
        <v>3370</v>
      </c>
      <c r="CF123" s="133" t="s">
        <v>3391</v>
      </c>
      <c r="CH123" s="136"/>
      <c r="CI123" s="136"/>
      <c r="CJ123" s="136"/>
      <c r="CN123" s="135"/>
      <c r="CO123" s="136"/>
      <c r="CP123" s="136" t="s">
        <v>240</v>
      </c>
      <c r="CR123" s="136"/>
      <c r="CS123" s="136" t="s">
        <v>240</v>
      </c>
      <c r="CW123" s="133" t="s">
        <v>2874</v>
      </c>
      <c r="CX123" s="133" t="s">
        <v>3392</v>
      </c>
      <c r="CY123" s="133" t="s">
        <v>1485</v>
      </c>
    </row>
    <row r="124" spans="1:103" ht="30" customHeight="1" x14ac:dyDescent="0.3">
      <c r="A124" s="133" t="s">
        <v>3393</v>
      </c>
      <c r="B124" s="133" t="s">
        <v>3394</v>
      </c>
      <c r="C124" s="133" t="s">
        <v>1458</v>
      </c>
      <c r="D124" s="133" t="s">
        <v>1458</v>
      </c>
      <c r="E124" s="133" t="s">
        <v>1459</v>
      </c>
      <c r="F124" s="133" t="s">
        <v>1488</v>
      </c>
      <c r="G124" s="133" t="s">
        <v>1489</v>
      </c>
      <c r="H124" s="133" t="s">
        <v>2438</v>
      </c>
      <c r="I124" s="133" t="s">
        <v>2439</v>
      </c>
      <c r="J124" s="133" t="s">
        <v>3395</v>
      </c>
      <c r="K124" s="133" t="s">
        <v>3396</v>
      </c>
      <c r="L124" s="133" t="s">
        <v>3395</v>
      </c>
      <c r="M124" s="133" t="s">
        <v>2865</v>
      </c>
      <c r="N124" s="133" t="s">
        <v>2866</v>
      </c>
      <c r="O124" s="133" t="s">
        <v>3393</v>
      </c>
      <c r="P124" s="133" t="s">
        <v>3397</v>
      </c>
      <c r="Q124" s="133" t="s">
        <v>1496</v>
      </c>
      <c r="T124" s="133" t="s">
        <v>1468</v>
      </c>
      <c r="U124" s="133" t="s">
        <v>234</v>
      </c>
      <c r="AF124" s="133" t="s">
        <v>3398</v>
      </c>
      <c r="AG124" s="133" t="s">
        <v>3398</v>
      </c>
      <c r="AS124" s="133" t="s">
        <v>172</v>
      </c>
      <c r="AU124" s="133" t="s">
        <v>172</v>
      </c>
      <c r="AW124" s="133" t="s">
        <v>172</v>
      </c>
      <c r="AX124" s="133" t="s">
        <v>172</v>
      </c>
      <c r="AY124" s="133" t="s">
        <v>3399</v>
      </c>
      <c r="AZ124" s="134"/>
      <c r="BA124" s="134" t="s">
        <v>2869</v>
      </c>
      <c r="BB124" s="134" t="s">
        <v>1504</v>
      </c>
      <c r="BC124" s="135">
        <v>11</v>
      </c>
      <c r="BD124" s="135">
        <v>30</v>
      </c>
      <c r="BE124" s="135" t="s">
        <v>2870</v>
      </c>
      <c r="BF124" s="134"/>
      <c r="BG124" s="134" t="s">
        <v>172</v>
      </c>
      <c r="BH124" s="133" t="s">
        <v>3400</v>
      </c>
      <c r="BI124" s="133">
        <v>3824.0186399999998</v>
      </c>
      <c r="BJ124" s="136" t="s">
        <v>1478</v>
      </c>
      <c r="BX124" s="133" t="s">
        <v>172</v>
      </c>
      <c r="BY124" s="133" t="s">
        <v>240</v>
      </c>
      <c r="BZ124" s="133" t="s">
        <v>172</v>
      </c>
      <c r="CA124" s="133" t="s">
        <v>2870</v>
      </c>
      <c r="CB124" s="134" t="s">
        <v>1479</v>
      </c>
      <c r="CC124" s="134"/>
      <c r="CD124" s="133" t="s">
        <v>3401</v>
      </c>
      <c r="CE124" s="133" t="s">
        <v>3402</v>
      </c>
      <c r="CF124" s="133" t="s">
        <v>3403</v>
      </c>
      <c r="CH124" s="136"/>
      <c r="CI124" s="136">
        <v>0</v>
      </c>
      <c r="CJ124" s="136"/>
      <c r="CN124" s="135"/>
      <c r="CO124" s="136"/>
      <c r="CP124" s="136" t="s">
        <v>240</v>
      </c>
      <c r="CR124" s="136"/>
      <c r="CS124" s="136" t="s">
        <v>240</v>
      </c>
      <c r="CW124" s="133" t="s">
        <v>2874</v>
      </c>
      <c r="CX124" s="133" t="s">
        <v>3404</v>
      </c>
      <c r="CY124" s="133" t="s">
        <v>3405</v>
      </c>
    </row>
    <row r="125" spans="1:103" ht="30" customHeight="1" x14ac:dyDescent="0.3">
      <c r="A125" s="133" t="s">
        <v>3393</v>
      </c>
      <c r="B125" s="133" t="s">
        <v>3406</v>
      </c>
      <c r="C125" s="133" t="s">
        <v>1458</v>
      </c>
      <c r="D125" s="133" t="s">
        <v>1458</v>
      </c>
      <c r="E125" s="133" t="s">
        <v>1459</v>
      </c>
      <c r="F125" s="133" t="s">
        <v>1488</v>
      </c>
      <c r="G125" s="133" t="s">
        <v>1489</v>
      </c>
      <c r="H125" s="133" t="s">
        <v>2438</v>
      </c>
      <c r="I125" s="133" t="s">
        <v>2439</v>
      </c>
      <c r="J125" s="133" t="s">
        <v>3407</v>
      </c>
      <c r="K125" s="133" t="s">
        <v>3408</v>
      </c>
      <c r="L125" s="133" t="s">
        <v>3407</v>
      </c>
      <c r="M125" s="133" t="s">
        <v>2865</v>
      </c>
      <c r="N125" s="133" t="s">
        <v>2866</v>
      </c>
      <c r="O125" s="133" t="s">
        <v>3393</v>
      </c>
      <c r="P125" s="133" t="s">
        <v>3397</v>
      </c>
      <c r="Q125" s="133" t="s">
        <v>1496</v>
      </c>
      <c r="T125" s="133" t="s">
        <v>1468</v>
      </c>
      <c r="U125" s="133" t="s">
        <v>234</v>
      </c>
      <c r="AF125" s="133" t="s">
        <v>3409</v>
      </c>
      <c r="AG125" s="133" t="s">
        <v>3409</v>
      </c>
      <c r="AS125" s="133" t="s">
        <v>172</v>
      </c>
      <c r="AU125" s="133" t="s">
        <v>172</v>
      </c>
      <c r="AW125" s="133" t="s">
        <v>172</v>
      </c>
      <c r="AX125" s="133" t="s">
        <v>172</v>
      </c>
      <c r="AY125" s="133" t="s">
        <v>3410</v>
      </c>
      <c r="AZ125" s="134"/>
      <c r="BA125" s="134" t="s">
        <v>2869</v>
      </c>
      <c r="BB125" s="134" t="s">
        <v>1504</v>
      </c>
      <c r="BC125" s="135">
        <v>11</v>
      </c>
      <c r="BD125" s="135">
        <v>30</v>
      </c>
      <c r="BE125" s="135" t="s">
        <v>2870</v>
      </c>
      <c r="BF125" s="134"/>
      <c r="BG125" s="134" t="s">
        <v>172</v>
      </c>
      <c r="BH125" s="133" t="s">
        <v>3400</v>
      </c>
      <c r="BI125" s="133">
        <v>3824.0186399999998</v>
      </c>
      <c r="BJ125" s="136" t="s">
        <v>1478</v>
      </c>
      <c r="BX125" s="133" t="s">
        <v>172</v>
      </c>
      <c r="BY125" s="133" t="s">
        <v>240</v>
      </c>
      <c r="BZ125" s="133" t="s">
        <v>172</v>
      </c>
      <c r="CA125" s="133" t="s">
        <v>2870</v>
      </c>
      <c r="CB125" s="134" t="s">
        <v>1479</v>
      </c>
      <c r="CC125" s="134"/>
      <c r="CD125" s="133" t="s">
        <v>3401</v>
      </c>
      <c r="CE125" s="133" t="s">
        <v>3402</v>
      </c>
      <c r="CF125" s="133" t="s">
        <v>3411</v>
      </c>
      <c r="CH125" s="136"/>
      <c r="CI125" s="136">
        <v>0</v>
      </c>
      <c r="CJ125" s="136"/>
      <c r="CN125" s="135"/>
      <c r="CO125" s="136"/>
      <c r="CP125" s="136" t="s">
        <v>240</v>
      </c>
      <c r="CR125" s="136"/>
      <c r="CS125" s="136" t="s">
        <v>240</v>
      </c>
      <c r="CW125" s="133" t="s">
        <v>2874</v>
      </c>
      <c r="CX125" s="133" t="s">
        <v>3412</v>
      </c>
      <c r="CY125" s="133" t="s">
        <v>3413</v>
      </c>
    </row>
    <row r="126" spans="1:103" ht="30" customHeight="1" x14ac:dyDescent="0.3">
      <c r="A126" s="133" t="s">
        <v>3414</v>
      </c>
      <c r="B126" s="133" t="s">
        <v>3415</v>
      </c>
      <c r="C126" s="133" t="s">
        <v>1458</v>
      </c>
      <c r="D126" s="133" t="s">
        <v>1458</v>
      </c>
      <c r="E126" s="133" t="s">
        <v>1459</v>
      </c>
      <c r="F126" s="133" t="s">
        <v>1488</v>
      </c>
      <c r="G126" s="133" t="s">
        <v>1489</v>
      </c>
      <c r="H126" s="133" t="s">
        <v>2438</v>
      </c>
      <c r="I126" s="133" t="s">
        <v>2439</v>
      </c>
      <c r="J126" s="133" t="s">
        <v>3416</v>
      </c>
      <c r="K126" s="133" t="s">
        <v>3417</v>
      </c>
      <c r="L126" s="133" t="s">
        <v>3416</v>
      </c>
      <c r="M126" s="133" t="s">
        <v>2847</v>
      </c>
      <c r="N126" s="133" t="s">
        <v>2848</v>
      </c>
      <c r="O126" s="133" t="s">
        <v>3414</v>
      </c>
      <c r="P126" s="133" t="s">
        <v>3418</v>
      </c>
      <c r="Q126" s="133" t="s">
        <v>1496</v>
      </c>
      <c r="T126" s="133" t="s">
        <v>1468</v>
      </c>
      <c r="U126" s="133" t="s">
        <v>234</v>
      </c>
      <c r="AF126" s="133" t="s">
        <v>3419</v>
      </c>
      <c r="AG126" s="133" t="s">
        <v>3419</v>
      </c>
      <c r="AS126" s="133" t="s">
        <v>172</v>
      </c>
      <c r="AU126" s="133" t="s">
        <v>172</v>
      </c>
      <c r="AW126" s="133" t="s">
        <v>172</v>
      </c>
      <c r="AX126" s="133" t="s">
        <v>172</v>
      </c>
      <c r="AY126" s="133" t="s">
        <v>3420</v>
      </c>
      <c r="AZ126" s="134"/>
      <c r="BA126" s="134" t="s">
        <v>3420</v>
      </c>
      <c r="BB126" s="134" t="s">
        <v>1504</v>
      </c>
      <c r="BC126" s="135">
        <v>11</v>
      </c>
      <c r="BD126" s="135">
        <v>30</v>
      </c>
      <c r="BE126" s="135" t="s">
        <v>3421</v>
      </c>
      <c r="BF126" s="134"/>
      <c r="BG126" s="134" t="s">
        <v>172</v>
      </c>
      <c r="BH126" s="133" t="s">
        <v>3422</v>
      </c>
      <c r="BI126" s="133">
        <v>4816.67472</v>
      </c>
      <c r="BJ126" s="136" t="s">
        <v>1478</v>
      </c>
      <c r="BX126" s="133" t="s">
        <v>172</v>
      </c>
      <c r="BY126" s="133" t="s">
        <v>240</v>
      </c>
      <c r="BZ126" s="133" t="s">
        <v>172</v>
      </c>
      <c r="CA126" s="133" t="s">
        <v>3421</v>
      </c>
      <c r="CB126" s="134" t="s">
        <v>1479</v>
      </c>
      <c r="CC126" s="134"/>
      <c r="CD126" s="133" t="s">
        <v>3423</v>
      </c>
      <c r="CE126" s="133" t="s">
        <v>3424</v>
      </c>
      <c r="CF126" s="133" t="s">
        <v>3425</v>
      </c>
      <c r="CH126" s="136"/>
      <c r="CI126" s="136"/>
      <c r="CJ126" s="136"/>
      <c r="CN126" s="135"/>
      <c r="CO126" s="136"/>
      <c r="CP126" s="136" t="s">
        <v>240</v>
      </c>
      <c r="CR126" s="136"/>
      <c r="CS126" s="136" t="s">
        <v>240</v>
      </c>
      <c r="CW126" s="133" t="s">
        <v>1935</v>
      </c>
      <c r="CX126" s="133" t="s">
        <v>3426</v>
      </c>
      <c r="CY126" s="133" t="s">
        <v>241</v>
      </c>
    </row>
    <row r="127" spans="1:103" ht="30" customHeight="1" x14ac:dyDescent="0.3">
      <c r="A127" s="133" t="s">
        <v>3414</v>
      </c>
      <c r="B127" s="133" t="s">
        <v>3427</v>
      </c>
      <c r="C127" s="133" t="s">
        <v>1458</v>
      </c>
      <c r="D127" s="133" t="s">
        <v>1458</v>
      </c>
      <c r="E127" s="133" t="s">
        <v>1459</v>
      </c>
      <c r="F127" s="133" t="s">
        <v>1488</v>
      </c>
      <c r="G127" s="133" t="s">
        <v>1489</v>
      </c>
      <c r="H127" s="133" t="s">
        <v>2438</v>
      </c>
      <c r="I127" s="133" t="s">
        <v>2439</v>
      </c>
      <c r="J127" s="133" t="s">
        <v>3428</v>
      </c>
      <c r="K127" s="133" t="s">
        <v>3429</v>
      </c>
      <c r="L127" s="133" t="s">
        <v>3428</v>
      </c>
      <c r="M127" s="133" t="s">
        <v>2847</v>
      </c>
      <c r="N127" s="133" t="s">
        <v>2848</v>
      </c>
      <c r="O127" s="133" t="s">
        <v>3414</v>
      </c>
      <c r="P127" s="133" t="s">
        <v>3418</v>
      </c>
      <c r="Q127" s="133" t="s">
        <v>1496</v>
      </c>
      <c r="T127" s="133" t="s">
        <v>1468</v>
      </c>
      <c r="U127" s="133" t="s">
        <v>234</v>
      </c>
      <c r="AF127" s="133" t="s">
        <v>3430</v>
      </c>
      <c r="AG127" s="133" t="s">
        <v>3430</v>
      </c>
      <c r="AK127" s="133" t="s">
        <v>3431</v>
      </c>
      <c r="AM127" s="133" t="s">
        <v>292</v>
      </c>
      <c r="AO127" s="133" t="s">
        <v>106</v>
      </c>
      <c r="AP127" s="133" t="s">
        <v>1500</v>
      </c>
      <c r="AQ127" s="133" t="s">
        <v>3432</v>
      </c>
      <c r="AS127" s="133" t="s">
        <v>172</v>
      </c>
      <c r="AU127" s="133" t="s">
        <v>172</v>
      </c>
      <c r="AW127" s="133" t="s">
        <v>172</v>
      </c>
      <c r="AX127" s="133" t="s">
        <v>172</v>
      </c>
      <c r="AY127" s="133" t="s">
        <v>3433</v>
      </c>
      <c r="AZ127" s="134"/>
      <c r="BA127" s="134" t="s">
        <v>3433</v>
      </c>
      <c r="BB127" s="134" t="s">
        <v>1504</v>
      </c>
      <c r="BC127" s="135">
        <v>11</v>
      </c>
      <c r="BD127" s="135">
        <v>31</v>
      </c>
      <c r="BE127" s="135" t="s">
        <v>3434</v>
      </c>
      <c r="BF127" s="134"/>
      <c r="BG127" s="134" t="s">
        <v>172</v>
      </c>
      <c r="BH127" s="133" t="s">
        <v>3422</v>
      </c>
      <c r="BI127" s="133">
        <v>4816.67472</v>
      </c>
      <c r="BJ127" s="136" t="s">
        <v>1478</v>
      </c>
      <c r="BX127" s="133" t="s">
        <v>172</v>
      </c>
      <c r="BY127" s="133" t="s">
        <v>240</v>
      </c>
      <c r="BZ127" s="133" t="s">
        <v>172</v>
      </c>
      <c r="CA127" s="133" t="s">
        <v>3434</v>
      </c>
      <c r="CB127" s="134" t="s">
        <v>1479</v>
      </c>
      <c r="CC127" s="134"/>
      <c r="CD127" s="133" t="s">
        <v>3423</v>
      </c>
      <c r="CE127" s="133" t="s">
        <v>3424</v>
      </c>
      <c r="CF127" s="133" t="s">
        <v>3435</v>
      </c>
      <c r="CH127" s="136"/>
      <c r="CI127" s="136"/>
      <c r="CJ127" s="136"/>
      <c r="CN127" s="135"/>
      <c r="CO127" s="136"/>
      <c r="CP127" s="136" t="s">
        <v>240</v>
      </c>
      <c r="CR127" s="136"/>
      <c r="CS127" s="136" t="s">
        <v>240</v>
      </c>
      <c r="CW127" s="133" t="s">
        <v>1935</v>
      </c>
      <c r="CX127" s="133" t="s">
        <v>3436</v>
      </c>
      <c r="CY127" s="133" t="s">
        <v>241</v>
      </c>
    </row>
    <row r="128" spans="1:103" ht="30" customHeight="1" x14ac:dyDescent="0.3">
      <c r="A128" s="133" t="s">
        <v>575</v>
      </c>
      <c r="B128" s="133" t="s">
        <v>3437</v>
      </c>
      <c r="C128" s="133" t="s">
        <v>1458</v>
      </c>
      <c r="D128" s="133" t="s">
        <v>1458</v>
      </c>
      <c r="E128" s="133" t="s">
        <v>1459</v>
      </c>
      <c r="F128" s="133" t="s">
        <v>1488</v>
      </c>
      <c r="G128" s="133" t="s">
        <v>1489</v>
      </c>
      <c r="H128" s="133" t="s">
        <v>2438</v>
      </c>
      <c r="I128" s="133" t="s">
        <v>2439</v>
      </c>
      <c r="J128" s="133" t="s">
        <v>3438</v>
      </c>
      <c r="K128" s="133" t="s">
        <v>3439</v>
      </c>
      <c r="L128" s="133" t="s">
        <v>3438</v>
      </c>
      <c r="M128" s="133" t="s">
        <v>3440</v>
      </c>
      <c r="N128" s="133" t="s">
        <v>3441</v>
      </c>
      <c r="O128" s="133" t="s">
        <v>575</v>
      </c>
      <c r="P128" s="133" t="s">
        <v>3442</v>
      </c>
      <c r="Q128" s="133" t="s">
        <v>1496</v>
      </c>
      <c r="T128" s="133" t="s">
        <v>1521</v>
      </c>
      <c r="U128" s="133" t="s">
        <v>183</v>
      </c>
      <c r="AF128" s="133" t="s">
        <v>3443</v>
      </c>
      <c r="AG128" s="133" t="s">
        <v>3443</v>
      </c>
      <c r="AK128" s="133" t="s">
        <v>3438</v>
      </c>
      <c r="AO128" s="133" t="s">
        <v>106</v>
      </c>
      <c r="AP128" s="133" t="s">
        <v>1500</v>
      </c>
      <c r="AQ128" s="133" t="s">
        <v>578</v>
      </c>
      <c r="AS128" s="133" t="s">
        <v>172</v>
      </c>
      <c r="AU128" s="133" t="s">
        <v>172</v>
      </c>
      <c r="AW128" s="133" t="s">
        <v>172</v>
      </c>
      <c r="AX128" s="133" t="s">
        <v>172</v>
      </c>
      <c r="AY128" s="133" t="s">
        <v>3444</v>
      </c>
      <c r="AZ128" s="134"/>
      <c r="BA128" s="134" t="s">
        <v>3444</v>
      </c>
      <c r="BB128" s="134" t="s">
        <v>1504</v>
      </c>
      <c r="BC128" s="135">
        <v>11</v>
      </c>
      <c r="BD128" s="135">
        <v>30</v>
      </c>
      <c r="BE128" s="135" t="s">
        <v>3445</v>
      </c>
      <c r="BF128" s="134"/>
      <c r="BG128" s="134" t="s">
        <v>172</v>
      </c>
      <c r="BH128" s="133" t="s">
        <v>3446</v>
      </c>
      <c r="BI128" s="133">
        <v>2539.0123199999998</v>
      </c>
      <c r="BJ128" s="136" t="s">
        <v>1478</v>
      </c>
      <c r="BX128" s="133" t="s">
        <v>172</v>
      </c>
      <c r="BY128" s="133" t="s">
        <v>240</v>
      </c>
      <c r="BZ128" s="133" t="s">
        <v>172</v>
      </c>
      <c r="CA128" s="133" t="s">
        <v>3445</v>
      </c>
      <c r="CB128" s="134" t="s">
        <v>1479</v>
      </c>
      <c r="CC128" s="134"/>
      <c r="CD128" s="133" t="s">
        <v>3447</v>
      </c>
      <c r="CE128" s="133" t="s">
        <v>3448</v>
      </c>
      <c r="CF128" s="133" t="s">
        <v>3449</v>
      </c>
      <c r="CH128" s="136"/>
      <c r="CI128" s="136"/>
      <c r="CJ128" s="136"/>
      <c r="CN128" s="135"/>
      <c r="CO128" s="136"/>
      <c r="CP128" s="136" t="s">
        <v>240</v>
      </c>
      <c r="CR128" s="136"/>
      <c r="CS128" s="136" t="s">
        <v>240</v>
      </c>
      <c r="CW128" s="133" t="s">
        <v>3450</v>
      </c>
      <c r="CX128" s="133" t="s">
        <v>3451</v>
      </c>
      <c r="CY128" s="133" t="s">
        <v>241</v>
      </c>
    </row>
    <row r="129" spans="1:103" ht="30" customHeight="1" x14ac:dyDescent="0.3">
      <c r="A129" s="133" t="s">
        <v>3452</v>
      </c>
      <c r="B129" s="133" t="s">
        <v>3453</v>
      </c>
      <c r="C129" s="133" t="s">
        <v>1458</v>
      </c>
      <c r="D129" s="133" t="s">
        <v>1458</v>
      </c>
      <c r="E129" s="133" t="s">
        <v>1459</v>
      </c>
      <c r="F129" s="133" t="s">
        <v>1488</v>
      </c>
      <c r="G129" s="133" t="s">
        <v>1489</v>
      </c>
      <c r="H129" s="133" t="s">
        <v>2438</v>
      </c>
      <c r="I129" s="133" t="s">
        <v>2439</v>
      </c>
      <c r="J129" s="133" t="s">
        <v>3454</v>
      </c>
      <c r="K129" s="133" t="s">
        <v>3455</v>
      </c>
      <c r="L129" s="133" t="s">
        <v>3454</v>
      </c>
      <c r="M129" s="133" t="s">
        <v>3456</v>
      </c>
      <c r="N129" s="133" t="s">
        <v>3457</v>
      </c>
      <c r="O129" s="133" t="s">
        <v>3452</v>
      </c>
      <c r="P129" s="133" t="s">
        <v>3458</v>
      </c>
      <c r="Q129" s="133" t="s">
        <v>1496</v>
      </c>
      <c r="T129" s="133" t="s">
        <v>1468</v>
      </c>
      <c r="U129" s="133" t="s">
        <v>234</v>
      </c>
      <c r="AF129" s="133" t="s">
        <v>3459</v>
      </c>
      <c r="AG129" s="133" t="s">
        <v>3459</v>
      </c>
      <c r="AK129" s="133" t="s">
        <v>3454</v>
      </c>
      <c r="AN129" s="133" t="s">
        <v>3460</v>
      </c>
      <c r="AO129" s="133" t="s">
        <v>3461</v>
      </c>
      <c r="AP129" s="133" t="s">
        <v>1500</v>
      </c>
      <c r="AQ129" s="133" t="s">
        <v>578</v>
      </c>
      <c r="AS129" s="133" t="s">
        <v>172</v>
      </c>
      <c r="AU129" s="133" t="s">
        <v>172</v>
      </c>
      <c r="AW129" s="133" t="s">
        <v>172</v>
      </c>
      <c r="AX129" s="133" t="s">
        <v>172</v>
      </c>
      <c r="AY129" s="133" t="s">
        <v>2666</v>
      </c>
      <c r="AZ129" s="134"/>
      <c r="BA129" s="134" t="s">
        <v>2666</v>
      </c>
      <c r="BB129" s="134" t="s">
        <v>1504</v>
      </c>
      <c r="BC129" s="135">
        <v>11</v>
      </c>
      <c r="BD129" s="135">
        <v>31</v>
      </c>
      <c r="BE129" s="135" t="s">
        <v>2667</v>
      </c>
      <c r="BF129" s="134"/>
      <c r="BG129" s="134" t="s">
        <v>172</v>
      </c>
      <c r="BH129" s="133" t="s">
        <v>3462</v>
      </c>
      <c r="BI129" s="133">
        <v>2627.2771200000002</v>
      </c>
      <c r="BJ129" s="136" t="s">
        <v>1478</v>
      </c>
      <c r="BX129" s="133" t="s">
        <v>172</v>
      </c>
      <c r="BY129" s="133" t="s">
        <v>240</v>
      </c>
      <c r="BZ129" s="133" t="s">
        <v>172</v>
      </c>
      <c r="CA129" s="133" t="s">
        <v>2667</v>
      </c>
      <c r="CB129" s="134" t="s">
        <v>1479</v>
      </c>
      <c r="CC129" s="134"/>
      <c r="CD129" s="133" t="s">
        <v>3463</v>
      </c>
      <c r="CE129" s="133" t="s">
        <v>3464</v>
      </c>
      <c r="CF129" s="133" t="s">
        <v>3465</v>
      </c>
      <c r="CH129" s="136"/>
      <c r="CI129" s="136"/>
      <c r="CJ129" s="136"/>
      <c r="CN129" s="135"/>
      <c r="CO129" s="136"/>
      <c r="CP129" s="136" t="s">
        <v>240</v>
      </c>
      <c r="CR129" s="136"/>
      <c r="CS129" s="136" t="s">
        <v>240</v>
      </c>
      <c r="CW129" s="133" t="s">
        <v>3450</v>
      </c>
      <c r="CX129" s="133" t="s">
        <v>3466</v>
      </c>
      <c r="CY129" s="133" t="s">
        <v>241</v>
      </c>
    </row>
    <row r="130" spans="1:103" ht="30" customHeight="1" x14ac:dyDescent="0.3">
      <c r="A130" s="133" t="s">
        <v>3467</v>
      </c>
      <c r="B130" s="133" t="s">
        <v>3468</v>
      </c>
      <c r="C130" s="133" t="s">
        <v>1458</v>
      </c>
      <c r="D130" s="133" t="s">
        <v>1458</v>
      </c>
      <c r="E130" s="133" t="s">
        <v>1459</v>
      </c>
      <c r="F130" s="133" t="s">
        <v>1488</v>
      </c>
      <c r="G130" s="133" t="s">
        <v>1489</v>
      </c>
      <c r="H130" s="133" t="s">
        <v>2438</v>
      </c>
      <c r="I130" s="133" t="s">
        <v>2439</v>
      </c>
      <c r="J130" s="133" t="s">
        <v>3469</v>
      </c>
      <c r="K130" s="133" t="s">
        <v>3470</v>
      </c>
      <c r="L130" s="133" t="s">
        <v>3469</v>
      </c>
      <c r="M130" s="133" t="s">
        <v>3471</v>
      </c>
      <c r="N130" s="133" t="s">
        <v>3472</v>
      </c>
      <c r="O130" s="133" t="s">
        <v>3467</v>
      </c>
      <c r="P130" s="133" t="s">
        <v>3473</v>
      </c>
      <c r="Q130" s="133" t="s">
        <v>1496</v>
      </c>
      <c r="T130" s="133" t="s">
        <v>1468</v>
      </c>
      <c r="U130" s="133" t="s">
        <v>234</v>
      </c>
      <c r="AF130" s="133" t="s">
        <v>3474</v>
      </c>
      <c r="AG130" s="133" t="s">
        <v>3474</v>
      </c>
      <c r="AK130" s="133" t="s">
        <v>3475</v>
      </c>
      <c r="AS130" s="133" t="s">
        <v>172</v>
      </c>
      <c r="AU130" s="133" t="s">
        <v>172</v>
      </c>
      <c r="AW130" s="133" t="s">
        <v>172</v>
      </c>
      <c r="AX130" s="133" t="s">
        <v>172</v>
      </c>
      <c r="AY130" s="133" t="s">
        <v>3476</v>
      </c>
      <c r="AZ130" s="134"/>
      <c r="BA130" s="134" t="s">
        <v>3476</v>
      </c>
      <c r="BB130" s="134" t="s">
        <v>1504</v>
      </c>
      <c r="BC130" s="135">
        <v>11</v>
      </c>
      <c r="BD130" s="135">
        <v>31</v>
      </c>
      <c r="BE130" s="135" t="s">
        <v>3477</v>
      </c>
      <c r="BF130" s="134"/>
      <c r="BG130" s="134" t="s">
        <v>172</v>
      </c>
      <c r="BH130" s="133" t="s">
        <v>3478</v>
      </c>
      <c r="BI130" s="133">
        <v>742.17779999999993</v>
      </c>
      <c r="BJ130" s="136" t="s">
        <v>1478</v>
      </c>
      <c r="BX130" s="133" t="s">
        <v>172</v>
      </c>
      <c r="BY130" s="133" t="s">
        <v>240</v>
      </c>
      <c r="BZ130" s="133" t="s">
        <v>172</v>
      </c>
      <c r="CA130" s="133" t="s">
        <v>3477</v>
      </c>
      <c r="CB130" s="134" t="s">
        <v>1479</v>
      </c>
      <c r="CC130" s="134"/>
      <c r="CD130" s="133" t="s">
        <v>3479</v>
      </c>
      <c r="CE130" s="133" t="s">
        <v>3480</v>
      </c>
      <c r="CF130" s="133" t="s">
        <v>3481</v>
      </c>
      <c r="CH130" s="136"/>
      <c r="CI130" s="136"/>
      <c r="CJ130" s="136"/>
      <c r="CN130" s="135"/>
      <c r="CO130" s="136"/>
      <c r="CP130" s="136" t="s">
        <v>240</v>
      </c>
      <c r="CR130" s="136"/>
      <c r="CS130" s="136" t="s">
        <v>240</v>
      </c>
      <c r="CW130" s="133" t="s">
        <v>2608</v>
      </c>
      <c r="CX130" s="133" t="s">
        <v>3482</v>
      </c>
      <c r="CY130" s="133" t="s">
        <v>3483</v>
      </c>
    </row>
    <row r="131" spans="1:103" ht="30" customHeight="1" x14ac:dyDescent="0.3">
      <c r="A131" s="133" t="s">
        <v>3484</v>
      </c>
      <c r="B131" s="133" t="s">
        <v>3485</v>
      </c>
      <c r="C131" s="133" t="s">
        <v>1458</v>
      </c>
      <c r="D131" s="133" t="s">
        <v>1458</v>
      </c>
      <c r="E131" s="133" t="s">
        <v>1459</v>
      </c>
      <c r="F131" s="133" t="s">
        <v>1488</v>
      </c>
      <c r="G131" s="133" t="s">
        <v>1489</v>
      </c>
      <c r="H131" s="133" t="s">
        <v>2438</v>
      </c>
      <c r="I131" s="133" t="s">
        <v>2439</v>
      </c>
      <c r="J131" s="133" t="s">
        <v>3486</v>
      </c>
      <c r="K131" s="133" t="s">
        <v>3487</v>
      </c>
      <c r="L131" s="133" t="s">
        <v>3486</v>
      </c>
      <c r="M131" s="133" t="s">
        <v>3488</v>
      </c>
      <c r="N131" s="133" t="s">
        <v>3489</v>
      </c>
      <c r="O131" s="133" t="s">
        <v>3484</v>
      </c>
      <c r="P131" s="133" t="s">
        <v>3490</v>
      </c>
      <c r="Q131" s="133" t="s">
        <v>1496</v>
      </c>
      <c r="T131" s="133" t="s">
        <v>1521</v>
      </c>
      <c r="U131" s="133" t="s">
        <v>183</v>
      </c>
      <c r="AF131" s="133" t="s">
        <v>3491</v>
      </c>
      <c r="AG131" s="133" t="s">
        <v>3491</v>
      </c>
      <c r="AK131" s="133" t="s">
        <v>3492</v>
      </c>
      <c r="AQ131" s="133" t="s">
        <v>3493</v>
      </c>
      <c r="AS131" s="133" t="s">
        <v>172</v>
      </c>
      <c r="AU131" s="133" t="s">
        <v>172</v>
      </c>
      <c r="AW131" s="133" t="s">
        <v>172</v>
      </c>
      <c r="AX131" s="133" t="s">
        <v>172</v>
      </c>
      <c r="AY131" s="133" t="s">
        <v>3494</v>
      </c>
      <c r="AZ131" s="134"/>
      <c r="BA131" s="134" t="s">
        <v>3494</v>
      </c>
      <c r="BB131" s="134" t="s">
        <v>1504</v>
      </c>
      <c r="BC131" s="135">
        <v>11</v>
      </c>
      <c r="BD131" s="135">
        <v>31</v>
      </c>
      <c r="BE131" s="135" t="s">
        <v>3495</v>
      </c>
      <c r="BF131" s="134"/>
      <c r="BG131" s="134" t="s">
        <v>172</v>
      </c>
      <c r="BH131" s="133" t="s">
        <v>3496</v>
      </c>
      <c r="BI131" s="133">
        <v>2391.3302399999998</v>
      </c>
      <c r="BJ131" s="136" t="s">
        <v>1478</v>
      </c>
      <c r="BX131" s="133" t="s">
        <v>172</v>
      </c>
      <c r="BY131" s="133" t="s">
        <v>240</v>
      </c>
      <c r="BZ131" s="133" t="s">
        <v>172</v>
      </c>
      <c r="CA131" s="133" t="s">
        <v>3495</v>
      </c>
      <c r="CB131" s="134" t="s">
        <v>1479</v>
      </c>
      <c r="CC131" s="134"/>
      <c r="CD131" s="133" t="s">
        <v>3497</v>
      </c>
      <c r="CE131" s="133" t="s">
        <v>3498</v>
      </c>
      <c r="CF131" s="133" t="s">
        <v>3499</v>
      </c>
      <c r="CH131" s="136"/>
      <c r="CI131" s="136"/>
      <c r="CJ131" s="136"/>
      <c r="CN131" s="135"/>
      <c r="CO131" s="136"/>
      <c r="CP131" s="136" t="s">
        <v>240</v>
      </c>
      <c r="CR131" s="136"/>
      <c r="CS131" s="136" t="s">
        <v>240</v>
      </c>
      <c r="CW131" s="133" t="s">
        <v>3500</v>
      </c>
      <c r="CX131" s="133" t="s">
        <v>3501</v>
      </c>
      <c r="CY131" s="133" t="s">
        <v>3502</v>
      </c>
    </row>
    <row r="132" spans="1:103" ht="30" customHeight="1" x14ac:dyDescent="0.3">
      <c r="A132" s="133" t="s">
        <v>3503</v>
      </c>
      <c r="B132" s="133" t="s">
        <v>3504</v>
      </c>
      <c r="C132" s="133" t="s">
        <v>1458</v>
      </c>
      <c r="D132" s="133" t="s">
        <v>1458</v>
      </c>
      <c r="E132" s="133" t="s">
        <v>1459</v>
      </c>
      <c r="F132" s="133" t="s">
        <v>1488</v>
      </c>
      <c r="G132" s="133" t="s">
        <v>1489</v>
      </c>
      <c r="H132" s="133" t="s">
        <v>2438</v>
      </c>
      <c r="I132" s="133" t="s">
        <v>2439</v>
      </c>
      <c r="J132" s="133" t="s">
        <v>3505</v>
      </c>
      <c r="K132" s="133" t="s">
        <v>3506</v>
      </c>
      <c r="L132" s="133" t="s">
        <v>3505</v>
      </c>
      <c r="M132" s="133" t="s">
        <v>2847</v>
      </c>
      <c r="N132" s="133" t="s">
        <v>2848</v>
      </c>
      <c r="O132" s="133" t="s">
        <v>3503</v>
      </c>
      <c r="P132" s="133" t="s">
        <v>3507</v>
      </c>
      <c r="Q132" s="133" t="s">
        <v>1496</v>
      </c>
      <c r="T132" s="133" t="s">
        <v>1468</v>
      </c>
      <c r="U132" s="133" t="s">
        <v>234</v>
      </c>
      <c r="AF132" s="133" t="s">
        <v>3508</v>
      </c>
      <c r="AG132" s="133" t="s">
        <v>3508</v>
      </c>
      <c r="AK132" s="133" t="s">
        <v>3509</v>
      </c>
      <c r="AM132" s="133" t="s">
        <v>3510</v>
      </c>
      <c r="AO132" s="133" t="s">
        <v>106</v>
      </c>
      <c r="AP132" s="133" t="s">
        <v>1500</v>
      </c>
      <c r="AQ132" s="133" t="s">
        <v>293</v>
      </c>
      <c r="AS132" s="133" t="s">
        <v>172</v>
      </c>
      <c r="AU132" s="133" t="s">
        <v>172</v>
      </c>
      <c r="AW132" s="133" t="s">
        <v>172</v>
      </c>
      <c r="AX132" s="133" t="s">
        <v>172</v>
      </c>
      <c r="AY132" s="133" t="s">
        <v>3511</v>
      </c>
      <c r="AZ132" s="134"/>
      <c r="BA132" s="134" t="s">
        <v>3511</v>
      </c>
      <c r="BB132" s="134" t="s">
        <v>3512</v>
      </c>
      <c r="BC132" s="135">
        <v>0</v>
      </c>
      <c r="BD132" s="135">
        <v>1</v>
      </c>
      <c r="BE132" s="135" t="s">
        <v>3513</v>
      </c>
      <c r="BF132" s="134"/>
      <c r="BG132" s="134" t="s">
        <v>172</v>
      </c>
      <c r="BH132" s="133" t="s">
        <v>3514</v>
      </c>
      <c r="BI132" s="133">
        <v>1782.30312</v>
      </c>
      <c r="BJ132" s="136" t="s">
        <v>1478</v>
      </c>
      <c r="BX132" s="133" t="s">
        <v>172</v>
      </c>
      <c r="BY132" s="133" t="s">
        <v>240</v>
      </c>
      <c r="BZ132" s="133" t="s">
        <v>172</v>
      </c>
      <c r="CA132" s="133" t="s">
        <v>3513</v>
      </c>
      <c r="CB132" s="134" t="s">
        <v>1479</v>
      </c>
      <c r="CC132" s="134"/>
      <c r="CD132" s="133" t="s">
        <v>3515</v>
      </c>
      <c r="CE132" s="133" t="s">
        <v>3516</v>
      </c>
      <c r="CF132" s="133" t="s">
        <v>3517</v>
      </c>
      <c r="CH132" s="136"/>
      <c r="CI132" s="136"/>
      <c r="CJ132" s="136"/>
      <c r="CN132" s="135"/>
      <c r="CO132" s="136"/>
      <c r="CP132" s="136" t="s">
        <v>240</v>
      </c>
      <c r="CR132" s="136"/>
      <c r="CS132" s="136" t="s">
        <v>240</v>
      </c>
      <c r="CW132" s="133" t="s">
        <v>1935</v>
      </c>
      <c r="CX132" s="133" t="s">
        <v>3518</v>
      </c>
      <c r="CY132" s="133" t="s">
        <v>241</v>
      </c>
    </row>
    <row r="133" spans="1:103" ht="30" customHeight="1" x14ac:dyDescent="0.3">
      <c r="A133" s="133" t="s">
        <v>3519</v>
      </c>
      <c r="B133" s="133" t="s">
        <v>3520</v>
      </c>
      <c r="C133" s="133" t="s">
        <v>1458</v>
      </c>
      <c r="D133" s="133" t="s">
        <v>1458</v>
      </c>
      <c r="E133" s="133" t="s">
        <v>1459</v>
      </c>
      <c r="F133" s="133" t="s">
        <v>1488</v>
      </c>
      <c r="G133" s="133" t="s">
        <v>1489</v>
      </c>
      <c r="H133" s="133" t="s">
        <v>2438</v>
      </c>
      <c r="I133" s="133" t="s">
        <v>2439</v>
      </c>
      <c r="J133" s="133" t="s">
        <v>3521</v>
      </c>
      <c r="K133" s="133" t="s">
        <v>3522</v>
      </c>
      <c r="L133" s="133" t="s">
        <v>3521</v>
      </c>
      <c r="M133" s="133" t="s">
        <v>2865</v>
      </c>
      <c r="N133" s="133" t="s">
        <v>2866</v>
      </c>
      <c r="O133" s="133" t="s">
        <v>3519</v>
      </c>
      <c r="P133" s="133" t="s">
        <v>3523</v>
      </c>
      <c r="Q133" s="133" t="s">
        <v>1496</v>
      </c>
      <c r="T133" s="133" t="s">
        <v>1468</v>
      </c>
      <c r="U133" s="133" t="s">
        <v>234</v>
      </c>
      <c r="AF133" s="133" t="s">
        <v>3524</v>
      </c>
      <c r="AG133" s="133" t="s">
        <v>3524</v>
      </c>
      <c r="AS133" s="133" t="s">
        <v>172</v>
      </c>
      <c r="AU133" s="133" t="s">
        <v>172</v>
      </c>
      <c r="AW133" s="133" t="s">
        <v>172</v>
      </c>
      <c r="AX133" s="133" t="s">
        <v>172</v>
      </c>
      <c r="AY133" s="133" t="s">
        <v>3525</v>
      </c>
      <c r="AZ133" s="134"/>
      <c r="BA133" s="134" t="s">
        <v>2869</v>
      </c>
      <c r="BB133" s="134" t="s">
        <v>1504</v>
      </c>
      <c r="BC133" s="135">
        <v>11</v>
      </c>
      <c r="BD133" s="135">
        <v>30</v>
      </c>
      <c r="BE133" s="135" t="s">
        <v>2870</v>
      </c>
      <c r="BF133" s="134"/>
      <c r="BG133" s="134" t="s">
        <v>172</v>
      </c>
      <c r="BH133" s="133" t="s">
        <v>3526</v>
      </c>
      <c r="BI133" s="133">
        <v>2705.9619599999996</v>
      </c>
      <c r="BJ133" s="136" t="s">
        <v>1478</v>
      </c>
      <c r="BX133" s="133" t="s">
        <v>172</v>
      </c>
      <c r="BY133" s="133" t="s">
        <v>240</v>
      </c>
      <c r="BZ133" s="133" t="s">
        <v>172</v>
      </c>
      <c r="CA133" s="133" t="s">
        <v>2870</v>
      </c>
      <c r="CB133" s="134" t="s">
        <v>1479</v>
      </c>
      <c r="CC133" s="134"/>
      <c r="CD133" s="133" t="s">
        <v>3527</v>
      </c>
      <c r="CE133" s="133" t="s">
        <v>3528</v>
      </c>
      <c r="CF133" s="133" t="s">
        <v>3529</v>
      </c>
      <c r="CH133" s="136"/>
      <c r="CI133" s="136">
        <v>0</v>
      </c>
      <c r="CJ133" s="136"/>
      <c r="CN133" s="135"/>
      <c r="CO133" s="136"/>
      <c r="CP133" s="136" t="s">
        <v>240</v>
      </c>
      <c r="CR133" s="136"/>
      <c r="CS133" s="136" t="s">
        <v>240</v>
      </c>
      <c r="CW133" s="133" t="s">
        <v>2874</v>
      </c>
      <c r="CX133" s="133" t="s">
        <v>3530</v>
      </c>
      <c r="CY133" s="133" t="s">
        <v>3531</v>
      </c>
    </row>
    <row r="134" spans="1:103" ht="30" customHeight="1" x14ac:dyDescent="0.3">
      <c r="A134" s="133" t="s">
        <v>3519</v>
      </c>
      <c r="B134" s="133" t="s">
        <v>3532</v>
      </c>
      <c r="C134" s="133" t="s">
        <v>1458</v>
      </c>
      <c r="D134" s="133" t="s">
        <v>1458</v>
      </c>
      <c r="E134" s="133" t="s">
        <v>1459</v>
      </c>
      <c r="F134" s="133" t="s">
        <v>1488</v>
      </c>
      <c r="G134" s="133" t="s">
        <v>1489</v>
      </c>
      <c r="H134" s="133" t="s">
        <v>2438</v>
      </c>
      <c r="I134" s="133" t="s">
        <v>2439</v>
      </c>
      <c r="J134" s="133" t="s">
        <v>3533</v>
      </c>
      <c r="K134" s="133" t="s">
        <v>3534</v>
      </c>
      <c r="L134" s="133" t="s">
        <v>3533</v>
      </c>
      <c r="M134" s="133" t="s">
        <v>2865</v>
      </c>
      <c r="N134" s="133" t="s">
        <v>2866</v>
      </c>
      <c r="O134" s="133" t="s">
        <v>3519</v>
      </c>
      <c r="P134" s="133" t="s">
        <v>3523</v>
      </c>
      <c r="Q134" s="133" t="s">
        <v>1496</v>
      </c>
      <c r="T134" s="133" t="s">
        <v>1468</v>
      </c>
      <c r="U134" s="133" t="s">
        <v>234</v>
      </c>
      <c r="AF134" s="133" t="s">
        <v>3535</v>
      </c>
      <c r="AG134" s="133" t="s">
        <v>3535</v>
      </c>
      <c r="AK134" s="133" t="s">
        <v>3536</v>
      </c>
      <c r="AM134" s="133" t="s">
        <v>2902</v>
      </c>
      <c r="AS134" s="133" t="s">
        <v>172</v>
      </c>
      <c r="AU134" s="133" t="s">
        <v>172</v>
      </c>
      <c r="AW134" s="133" t="s">
        <v>172</v>
      </c>
      <c r="AX134" s="133" t="s">
        <v>172</v>
      </c>
      <c r="AY134" s="133" t="s">
        <v>3537</v>
      </c>
      <c r="AZ134" s="134"/>
      <c r="BA134" s="134" t="s">
        <v>3537</v>
      </c>
      <c r="BB134" s="134" t="s">
        <v>1504</v>
      </c>
      <c r="BC134" s="135">
        <v>11</v>
      </c>
      <c r="BD134" s="135">
        <v>31</v>
      </c>
      <c r="BE134" s="135" t="s">
        <v>3538</v>
      </c>
      <c r="BF134" s="134"/>
      <c r="BG134" s="134" t="s">
        <v>172</v>
      </c>
      <c r="BH134" s="133" t="s">
        <v>3526</v>
      </c>
      <c r="BI134" s="133">
        <v>2705.9619599999996</v>
      </c>
      <c r="BJ134" s="136" t="s">
        <v>1478</v>
      </c>
      <c r="BX134" s="133" t="s">
        <v>172</v>
      </c>
      <c r="BY134" s="133" t="s">
        <v>240</v>
      </c>
      <c r="BZ134" s="133" t="s">
        <v>172</v>
      </c>
      <c r="CA134" s="133" t="s">
        <v>3538</v>
      </c>
      <c r="CB134" s="134" t="s">
        <v>1479</v>
      </c>
      <c r="CC134" s="134"/>
      <c r="CD134" s="133" t="s">
        <v>3527</v>
      </c>
      <c r="CE134" s="133" t="s">
        <v>3528</v>
      </c>
      <c r="CF134" s="133" t="s">
        <v>3539</v>
      </c>
      <c r="CH134" s="136"/>
      <c r="CI134" s="136"/>
      <c r="CJ134" s="136"/>
      <c r="CN134" s="135"/>
      <c r="CO134" s="136"/>
      <c r="CP134" s="136" t="s">
        <v>240</v>
      </c>
      <c r="CR134" s="136"/>
      <c r="CS134" s="136" t="s">
        <v>240</v>
      </c>
      <c r="CW134" s="133" t="s">
        <v>2874</v>
      </c>
      <c r="CX134" s="133" t="s">
        <v>3540</v>
      </c>
      <c r="CY134" s="133" t="s">
        <v>3541</v>
      </c>
    </row>
    <row r="135" spans="1:103" ht="30" customHeight="1" x14ac:dyDescent="0.3">
      <c r="A135" s="133" t="s">
        <v>3519</v>
      </c>
      <c r="B135" s="133" t="s">
        <v>3542</v>
      </c>
      <c r="C135" s="133" t="s">
        <v>1458</v>
      </c>
      <c r="D135" s="133" t="s">
        <v>1458</v>
      </c>
      <c r="E135" s="133" t="s">
        <v>1459</v>
      </c>
      <c r="F135" s="133" t="s">
        <v>1488</v>
      </c>
      <c r="G135" s="133" t="s">
        <v>1489</v>
      </c>
      <c r="H135" s="133" t="s">
        <v>2438</v>
      </c>
      <c r="I135" s="133" t="s">
        <v>2439</v>
      </c>
      <c r="J135" s="133" t="s">
        <v>3543</v>
      </c>
      <c r="K135" s="133" t="s">
        <v>3544</v>
      </c>
      <c r="L135" s="133" t="s">
        <v>3543</v>
      </c>
      <c r="M135" s="133" t="s">
        <v>2865</v>
      </c>
      <c r="N135" s="133" t="s">
        <v>2866</v>
      </c>
      <c r="O135" s="133" t="s">
        <v>3519</v>
      </c>
      <c r="P135" s="133" t="s">
        <v>3523</v>
      </c>
      <c r="Q135" s="133" t="s">
        <v>1496</v>
      </c>
      <c r="T135" s="133" t="s">
        <v>1468</v>
      </c>
      <c r="U135" s="133" t="s">
        <v>234</v>
      </c>
      <c r="AF135" s="133" t="s">
        <v>3545</v>
      </c>
      <c r="AG135" s="133" t="s">
        <v>3545</v>
      </c>
      <c r="AK135" s="133" t="s">
        <v>3546</v>
      </c>
      <c r="AS135" s="133" t="s">
        <v>172</v>
      </c>
      <c r="AU135" s="133" t="s">
        <v>172</v>
      </c>
      <c r="AW135" s="133" t="s">
        <v>172</v>
      </c>
      <c r="AX135" s="133" t="s">
        <v>172</v>
      </c>
      <c r="AY135" s="133" t="s">
        <v>3547</v>
      </c>
      <c r="AZ135" s="134"/>
      <c r="BA135" s="134" t="s">
        <v>3547</v>
      </c>
      <c r="BB135" s="134" t="s">
        <v>1504</v>
      </c>
      <c r="BC135" s="135">
        <v>11</v>
      </c>
      <c r="BD135" s="135">
        <v>31</v>
      </c>
      <c r="BE135" s="135" t="s">
        <v>3548</v>
      </c>
      <c r="BF135" s="134"/>
      <c r="BG135" s="134" t="s">
        <v>172</v>
      </c>
      <c r="BH135" s="133" t="s">
        <v>3526</v>
      </c>
      <c r="BI135" s="133">
        <v>2705.9619599999996</v>
      </c>
      <c r="BJ135" s="136" t="s">
        <v>1478</v>
      </c>
      <c r="BX135" s="133" t="s">
        <v>172</v>
      </c>
      <c r="BY135" s="133" t="s">
        <v>240</v>
      </c>
      <c r="BZ135" s="133" t="s">
        <v>172</v>
      </c>
      <c r="CA135" s="133" t="s">
        <v>3548</v>
      </c>
      <c r="CB135" s="134" t="s">
        <v>1479</v>
      </c>
      <c r="CC135" s="134"/>
      <c r="CD135" s="133" t="s">
        <v>3527</v>
      </c>
      <c r="CE135" s="133" t="s">
        <v>3528</v>
      </c>
      <c r="CF135" s="133" t="s">
        <v>3549</v>
      </c>
      <c r="CH135" s="136"/>
      <c r="CI135" s="136"/>
      <c r="CJ135" s="136"/>
      <c r="CN135" s="135"/>
      <c r="CO135" s="136"/>
      <c r="CP135" s="136" t="s">
        <v>240</v>
      </c>
      <c r="CR135" s="136"/>
      <c r="CS135" s="136" t="s">
        <v>240</v>
      </c>
      <c r="CW135" s="133" t="s">
        <v>2874</v>
      </c>
      <c r="CX135" s="133" t="s">
        <v>3550</v>
      </c>
      <c r="CY135" s="133" t="s">
        <v>3551</v>
      </c>
    </row>
    <row r="136" spans="1:103" ht="30" customHeight="1" x14ac:dyDescent="0.3">
      <c r="A136" s="133" t="s">
        <v>3552</v>
      </c>
      <c r="B136" s="133" t="s">
        <v>3553</v>
      </c>
      <c r="C136" s="133" t="s">
        <v>1458</v>
      </c>
      <c r="D136" s="133" t="s">
        <v>1458</v>
      </c>
      <c r="E136" s="133" t="s">
        <v>1459</v>
      </c>
      <c r="F136" s="133" t="s">
        <v>1488</v>
      </c>
      <c r="G136" s="133" t="s">
        <v>1489</v>
      </c>
      <c r="H136" s="133" t="s">
        <v>2438</v>
      </c>
      <c r="I136" s="133" t="s">
        <v>2439</v>
      </c>
      <c r="J136" s="133" t="s">
        <v>3554</v>
      </c>
      <c r="K136" s="133" t="s">
        <v>3555</v>
      </c>
      <c r="L136" s="133" t="s">
        <v>3554</v>
      </c>
      <c r="M136" s="133" t="s">
        <v>3556</v>
      </c>
      <c r="N136" s="133" t="s">
        <v>3557</v>
      </c>
      <c r="O136" s="133" t="s">
        <v>3552</v>
      </c>
      <c r="P136" s="133" t="s">
        <v>3558</v>
      </c>
      <c r="Q136" s="133" t="s">
        <v>1496</v>
      </c>
      <c r="T136" s="133" t="s">
        <v>1468</v>
      </c>
      <c r="U136" s="133" t="s">
        <v>234</v>
      </c>
      <c r="AF136" s="133" t="s">
        <v>3559</v>
      </c>
      <c r="AG136" s="133" t="s">
        <v>3559</v>
      </c>
      <c r="AK136" s="133" t="s">
        <v>3554</v>
      </c>
      <c r="AO136" s="133" t="s">
        <v>106</v>
      </c>
      <c r="AQ136" s="133" t="s">
        <v>804</v>
      </c>
      <c r="AS136" s="133" t="s">
        <v>172</v>
      </c>
      <c r="AU136" s="133" t="s">
        <v>172</v>
      </c>
      <c r="AW136" s="133" t="s">
        <v>172</v>
      </c>
      <c r="AX136" s="133" t="s">
        <v>172</v>
      </c>
      <c r="AY136" s="133" t="s">
        <v>3560</v>
      </c>
      <c r="AZ136" s="134"/>
      <c r="BA136" s="134" t="s">
        <v>3560</v>
      </c>
      <c r="BB136" s="134" t="s">
        <v>1475</v>
      </c>
      <c r="BC136" s="135">
        <v>11</v>
      </c>
      <c r="BD136" s="135">
        <v>31</v>
      </c>
      <c r="BE136" s="135" t="s">
        <v>3561</v>
      </c>
      <c r="BF136" s="134"/>
      <c r="BG136" s="134" t="s">
        <v>172</v>
      </c>
      <c r="BH136" s="133" t="s">
        <v>3562</v>
      </c>
      <c r="BI136" s="133">
        <v>2820.7062000000001</v>
      </c>
      <c r="BJ136" s="136" t="s">
        <v>1478</v>
      </c>
      <c r="BX136" s="133" t="s">
        <v>172</v>
      </c>
      <c r="BY136" s="133" t="s">
        <v>240</v>
      </c>
      <c r="BZ136" s="133" t="s">
        <v>172</v>
      </c>
      <c r="CA136" s="133" t="s">
        <v>3561</v>
      </c>
      <c r="CB136" s="134" t="s">
        <v>1479</v>
      </c>
      <c r="CC136" s="134"/>
      <c r="CD136" s="133" t="s">
        <v>3563</v>
      </c>
      <c r="CE136" s="133" t="s">
        <v>3564</v>
      </c>
      <c r="CF136" s="133" t="s">
        <v>3565</v>
      </c>
      <c r="CH136" s="136"/>
      <c r="CI136" s="136">
        <v>0</v>
      </c>
      <c r="CJ136" s="136"/>
      <c r="CN136" s="135"/>
      <c r="CO136" s="136"/>
      <c r="CP136" s="136" t="s">
        <v>240</v>
      </c>
      <c r="CR136" s="136"/>
      <c r="CS136" s="136" t="s">
        <v>240</v>
      </c>
      <c r="CW136" s="133" t="s">
        <v>1777</v>
      </c>
      <c r="CX136" s="133" t="s">
        <v>3566</v>
      </c>
      <c r="CY136" s="133" t="s">
        <v>3567</v>
      </c>
    </row>
    <row r="137" spans="1:103" ht="30" customHeight="1" x14ac:dyDescent="0.3">
      <c r="A137" s="133" t="s">
        <v>2895</v>
      </c>
      <c r="B137" s="133" t="s">
        <v>3568</v>
      </c>
      <c r="C137" s="133" t="s">
        <v>1458</v>
      </c>
      <c r="D137" s="133" t="s">
        <v>1458</v>
      </c>
      <c r="E137" s="133" t="s">
        <v>1459</v>
      </c>
      <c r="F137" s="133" t="s">
        <v>1488</v>
      </c>
      <c r="G137" s="133" t="s">
        <v>1489</v>
      </c>
      <c r="H137" s="133" t="s">
        <v>2438</v>
      </c>
      <c r="I137" s="133" t="s">
        <v>2439</v>
      </c>
      <c r="J137" s="133" t="s">
        <v>3569</v>
      </c>
      <c r="K137" s="133" t="s">
        <v>3570</v>
      </c>
      <c r="L137" s="133" t="s">
        <v>3569</v>
      </c>
      <c r="M137" s="133" t="s">
        <v>2865</v>
      </c>
      <c r="N137" s="133" t="s">
        <v>2866</v>
      </c>
      <c r="O137" s="133" t="s">
        <v>2895</v>
      </c>
      <c r="P137" s="133" t="s">
        <v>2899</v>
      </c>
      <c r="Q137" s="133" t="s">
        <v>1496</v>
      </c>
      <c r="T137" s="133" t="s">
        <v>1468</v>
      </c>
      <c r="U137" s="133" t="s">
        <v>234</v>
      </c>
      <c r="AF137" s="133" t="s">
        <v>3571</v>
      </c>
      <c r="AG137" s="133" t="s">
        <v>3571</v>
      </c>
      <c r="AS137" s="133" t="s">
        <v>172</v>
      </c>
      <c r="AU137" s="133" t="s">
        <v>172</v>
      </c>
      <c r="AW137" s="133" t="s">
        <v>172</v>
      </c>
      <c r="AX137" s="133" t="s">
        <v>172</v>
      </c>
      <c r="AY137" s="133" t="s">
        <v>3572</v>
      </c>
      <c r="AZ137" s="134"/>
      <c r="BA137" s="134" t="s">
        <v>2869</v>
      </c>
      <c r="BB137" s="134" t="s">
        <v>1504</v>
      </c>
      <c r="BC137" s="135">
        <v>11</v>
      </c>
      <c r="BD137" s="135">
        <v>30</v>
      </c>
      <c r="BE137" s="135" t="s">
        <v>2870</v>
      </c>
      <c r="BF137" s="134"/>
      <c r="BG137" s="134" t="s">
        <v>172</v>
      </c>
      <c r="BH137" s="133" t="s">
        <v>3573</v>
      </c>
      <c r="BI137" s="133">
        <v>740.99375999999995</v>
      </c>
      <c r="BJ137" s="136" t="s">
        <v>1478</v>
      </c>
      <c r="BX137" s="133" t="s">
        <v>172</v>
      </c>
      <c r="BY137" s="133" t="s">
        <v>240</v>
      </c>
      <c r="BZ137" s="133" t="s">
        <v>172</v>
      </c>
      <c r="CA137" s="133" t="s">
        <v>2870</v>
      </c>
      <c r="CB137" s="134" t="s">
        <v>1479</v>
      </c>
      <c r="CC137" s="134"/>
      <c r="CD137" s="133" t="s">
        <v>3574</v>
      </c>
      <c r="CE137" s="133" t="s">
        <v>3575</v>
      </c>
      <c r="CF137" s="133" t="s">
        <v>3576</v>
      </c>
      <c r="CH137" s="136"/>
      <c r="CI137" s="136">
        <v>0</v>
      </c>
      <c r="CJ137" s="136"/>
      <c r="CN137" s="135"/>
      <c r="CO137" s="136"/>
      <c r="CP137" s="136" t="s">
        <v>240</v>
      </c>
      <c r="CR137" s="136"/>
      <c r="CS137" s="136" t="s">
        <v>240</v>
      </c>
      <c r="CW137" s="133" t="s">
        <v>2874</v>
      </c>
      <c r="CX137" s="133" t="s">
        <v>3577</v>
      </c>
      <c r="CY137" s="133" t="s">
        <v>3578</v>
      </c>
    </row>
    <row r="138" spans="1:103" ht="30" customHeight="1" x14ac:dyDescent="0.3">
      <c r="A138" s="133" t="s">
        <v>3579</v>
      </c>
      <c r="B138" s="133" t="s">
        <v>3580</v>
      </c>
      <c r="C138" s="133" t="s">
        <v>1458</v>
      </c>
      <c r="D138" s="133" t="s">
        <v>1458</v>
      </c>
      <c r="E138" s="133" t="s">
        <v>1459</v>
      </c>
      <c r="F138" s="133" t="s">
        <v>1488</v>
      </c>
      <c r="G138" s="133" t="s">
        <v>1489</v>
      </c>
      <c r="H138" s="133" t="s">
        <v>2438</v>
      </c>
      <c r="I138" s="133" t="s">
        <v>2439</v>
      </c>
      <c r="J138" s="133" t="s">
        <v>3581</v>
      </c>
      <c r="K138" s="133" t="s">
        <v>3582</v>
      </c>
      <c r="L138" s="133" t="s">
        <v>3581</v>
      </c>
      <c r="M138" s="133" t="s">
        <v>3583</v>
      </c>
      <c r="N138" s="133" t="s">
        <v>1036</v>
      </c>
      <c r="O138" s="133" t="s">
        <v>3579</v>
      </c>
      <c r="P138" s="133" t="s">
        <v>3584</v>
      </c>
      <c r="Q138" s="133" t="s">
        <v>1496</v>
      </c>
      <c r="T138" s="133" t="s">
        <v>1497</v>
      </c>
      <c r="U138" s="133" t="s">
        <v>336</v>
      </c>
      <c r="AF138" s="133" t="s">
        <v>3585</v>
      </c>
      <c r="AG138" s="133" t="s">
        <v>3585</v>
      </c>
      <c r="AS138" s="133" t="s">
        <v>172</v>
      </c>
      <c r="AU138" s="133" t="s">
        <v>172</v>
      </c>
      <c r="AW138" s="133" t="s">
        <v>172</v>
      </c>
      <c r="AX138" s="133" t="s">
        <v>172</v>
      </c>
      <c r="AY138" s="133" t="s">
        <v>3586</v>
      </c>
      <c r="AZ138" s="134"/>
      <c r="BA138" s="134" t="s">
        <v>3586</v>
      </c>
      <c r="BB138" s="134" t="s">
        <v>1504</v>
      </c>
      <c r="BC138" s="135">
        <v>11</v>
      </c>
      <c r="BD138" s="135">
        <v>31</v>
      </c>
      <c r="BE138" s="135" t="s">
        <v>3587</v>
      </c>
      <c r="BF138" s="134"/>
      <c r="BG138" s="134" t="s">
        <v>172</v>
      </c>
      <c r="BH138" s="133" t="s">
        <v>3588</v>
      </c>
      <c r="BI138" s="133">
        <v>592.55819999999994</v>
      </c>
      <c r="BJ138" s="136" t="s">
        <v>1478</v>
      </c>
      <c r="BX138" s="133" t="s">
        <v>172</v>
      </c>
      <c r="BY138" s="133" t="s">
        <v>240</v>
      </c>
      <c r="BZ138" s="133" t="s">
        <v>172</v>
      </c>
      <c r="CA138" s="133" t="s">
        <v>3587</v>
      </c>
      <c r="CB138" s="134" t="s">
        <v>1479</v>
      </c>
      <c r="CC138" s="134"/>
      <c r="CD138" s="133" t="s">
        <v>3589</v>
      </c>
      <c r="CE138" s="133" t="s">
        <v>3590</v>
      </c>
      <c r="CF138" s="133" t="s">
        <v>3591</v>
      </c>
      <c r="CH138" s="136"/>
      <c r="CI138" s="136"/>
      <c r="CJ138" s="136"/>
      <c r="CN138" s="135"/>
      <c r="CO138" s="136"/>
      <c r="CP138" s="136" t="s">
        <v>240</v>
      </c>
      <c r="CR138" s="136"/>
      <c r="CS138" s="136" t="s">
        <v>240</v>
      </c>
      <c r="CW138" s="133" t="s">
        <v>1692</v>
      </c>
      <c r="CX138" s="133" t="s">
        <v>3592</v>
      </c>
      <c r="CY138" s="133" t="s">
        <v>241</v>
      </c>
    </row>
    <row r="139" spans="1:103" ht="30" customHeight="1" x14ac:dyDescent="0.3">
      <c r="A139" s="133" t="s">
        <v>3593</v>
      </c>
      <c r="B139" s="133" t="s">
        <v>3594</v>
      </c>
      <c r="C139" s="133" t="s">
        <v>1458</v>
      </c>
      <c r="D139" s="133" t="s">
        <v>1458</v>
      </c>
      <c r="E139" s="133" t="s">
        <v>1459</v>
      </c>
      <c r="F139" s="133" t="s">
        <v>1488</v>
      </c>
      <c r="G139" s="133" t="s">
        <v>1489</v>
      </c>
      <c r="H139" s="133" t="s">
        <v>2438</v>
      </c>
      <c r="I139" s="133" t="s">
        <v>2439</v>
      </c>
      <c r="J139" s="133" t="s">
        <v>3595</v>
      </c>
      <c r="K139" s="133" t="s">
        <v>3596</v>
      </c>
      <c r="L139" s="133" t="s">
        <v>3595</v>
      </c>
      <c r="M139" s="133" t="s">
        <v>3597</v>
      </c>
      <c r="N139" s="133" t="s">
        <v>1064</v>
      </c>
      <c r="O139" s="133" t="s">
        <v>3593</v>
      </c>
      <c r="P139" s="133" t="s">
        <v>3598</v>
      </c>
      <c r="Q139" s="133" t="s">
        <v>1496</v>
      </c>
      <c r="T139" s="133" t="s">
        <v>1497</v>
      </c>
      <c r="U139" s="133" t="s">
        <v>336</v>
      </c>
      <c r="AF139" s="133" t="s">
        <v>3599</v>
      </c>
      <c r="AG139" s="133" t="s">
        <v>3599</v>
      </c>
      <c r="AK139" s="133" t="s">
        <v>3595</v>
      </c>
      <c r="AN139" s="133" t="s">
        <v>1798</v>
      </c>
      <c r="AO139" s="133" t="s">
        <v>106</v>
      </c>
      <c r="AP139" s="133" t="s">
        <v>1500</v>
      </c>
      <c r="AS139" s="133" t="s">
        <v>172</v>
      </c>
      <c r="AU139" s="133" t="s">
        <v>172</v>
      </c>
      <c r="AW139" s="133" t="s">
        <v>172</v>
      </c>
      <c r="AX139" s="133" t="s">
        <v>172</v>
      </c>
      <c r="AY139" s="133" t="s">
        <v>3600</v>
      </c>
      <c r="AZ139" s="134"/>
      <c r="BA139" s="134" t="s">
        <v>3600</v>
      </c>
      <c r="BB139" s="134" t="s">
        <v>1504</v>
      </c>
      <c r="BC139" s="135">
        <v>11</v>
      </c>
      <c r="BD139" s="135">
        <v>30</v>
      </c>
      <c r="BE139" s="135" t="s">
        <v>3601</v>
      </c>
      <c r="BF139" s="134"/>
      <c r="BG139" s="134" t="s">
        <v>172</v>
      </c>
      <c r="BH139" s="133" t="s">
        <v>3602</v>
      </c>
      <c r="BI139" s="133">
        <v>685.23623999999995</v>
      </c>
      <c r="BJ139" s="136" t="s">
        <v>1478</v>
      </c>
      <c r="BX139" s="133" t="s">
        <v>172</v>
      </c>
      <c r="BY139" s="133" t="s">
        <v>240</v>
      </c>
      <c r="BZ139" s="133" t="s">
        <v>172</v>
      </c>
      <c r="CA139" s="133" t="s">
        <v>3601</v>
      </c>
      <c r="CB139" s="134" t="s">
        <v>1479</v>
      </c>
      <c r="CC139" s="134"/>
      <c r="CD139" s="133" t="s">
        <v>3603</v>
      </c>
      <c r="CE139" s="133" t="s">
        <v>3604</v>
      </c>
      <c r="CF139" s="133" t="s">
        <v>3605</v>
      </c>
      <c r="CH139" s="136"/>
      <c r="CI139" s="136"/>
      <c r="CJ139" s="136"/>
      <c r="CN139" s="135"/>
      <c r="CO139" s="136"/>
      <c r="CP139" s="136" t="s">
        <v>240</v>
      </c>
      <c r="CR139" s="136"/>
      <c r="CS139" s="136" t="s">
        <v>240</v>
      </c>
      <c r="CW139" s="133" t="s">
        <v>1740</v>
      </c>
      <c r="CX139" s="133" t="s">
        <v>3606</v>
      </c>
      <c r="CY139" s="133" t="s">
        <v>241</v>
      </c>
    </row>
    <row r="140" spans="1:103" ht="30" customHeight="1" x14ac:dyDescent="0.3">
      <c r="A140" s="133" t="s">
        <v>3607</v>
      </c>
      <c r="B140" s="133" t="s">
        <v>3608</v>
      </c>
      <c r="C140" s="133" t="s">
        <v>1458</v>
      </c>
      <c r="D140" s="133" t="s">
        <v>1458</v>
      </c>
      <c r="E140" s="133" t="s">
        <v>1459</v>
      </c>
      <c r="F140" s="133" t="s">
        <v>1488</v>
      </c>
      <c r="G140" s="133" t="s">
        <v>1489</v>
      </c>
      <c r="H140" s="133" t="s">
        <v>2438</v>
      </c>
      <c r="I140" s="133" t="s">
        <v>2439</v>
      </c>
      <c r="J140" s="133" t="s">
        <v>3609</v>
      </c>
      <c r="K140" s="133" t="s">
        <v>3610</v>
      </c>
      <c r="L140" s="133" t="s">
        <v>3609</v>
      </c>
      <c r="M140" s="133" t="s">
        <v>2881</v>
      </c>
      <c r="N140" s="133" t="s">
        <v>2882</v>
      </c>
      <c r="O140" s="133" t="s">
        <v>3607</v>
      </c>
      <c r="P140" s="133" t="s">
        <v>3611</v>
      </c>
      <c r="Q140" s="133" t="s">
        <v>1496</v>
      </c>
      <c r="T140" s="133" t="s">
        <v>1468</v>
      </c>
      <c r="U140" s="133" t="s">
        <v>234</v>
      </c>
      <c r="AF140" s="133" t="s">
        <v>3612</v>
      </c>
      <c r="AG140" s="133" t="s">
        <v>3612</v>
      </c>
      <c r="AS140" s="133" t="s">
        <v>172</v>
      </c>
      <c r="AU140" s="133" t="s">
        <v>172</v>
      </c>
      <c r="AW140" s="133" t="s">
        <v>172</v>
      </c>
      <c r="AX140" s="133" t="s">
        <v>172</v>
      </c>
      <c r="AY140" s="133" t="s">
        <v>3613</v>
      </c>
      <c r="AZ140" s="134"/>
      <c r="BA140" s="134" t="s">
        <v>3613</v>
      </c>
      <c r="BB140" s="134" t="s">
        <v>1504</v>
      </c>
      <c r="BC140" s="135">
        <v>11</v>
      </c>
      <c r="BD140" s="135">
        <v>31</v>
      </c>
      <c r="BE140" s="135" t="s">
        <v>3614</v>
      </c>
      <c r="BF140" s="134"/>
      <c r="BG140" s="134" t="s">
        <v>172</v>
      </c>
      <c r="BH140" s="133" t="s">
        <v>3615</v>
      </c>
      <c r="BI140" s="133">
        <v>1417.2958799999997</v>
      </c>
      <c r="BJ140" s="136" t="s">
        <v>1478</v>
      </c>
      <c r="BX140" s="133" t="s">
        <v>172</v>
      </c>
      <c r="BY140" s="133" t="s">
        <v>240</v>
      </c>
      <c r="BZ140" s="133" t="s">
        <v>172</v>
      </c>
      <c r="CA140" s="133" t="s">
        <v>3614</v>
      </c>
      <c r="CB140" s="134" t="s">
        <v>1479</v>
      </c>
      <c r="CC140" s="134"/>
      <c r="CD140" s="133" t="s">
        <v>3616</v>
      </c>
      <c r="CE140" s="133" t="s">
        <v>3617</v>
      </c>
      <c r="CF140" s="133" t="s">
        <v>3618</v>
      </c>
      <c r="CH140" s="136"/>
      <c r="CI140" s="136"/>
      <c r="CJ140" s="136"/>
      <c r="CN140" s="135"/>
      <c r="CO140" s="136"/>
      <c r="CP140" s="136" t="s">
        <v>240</v>
      </c>
      <c r="CR140" s="136"/>
      <c r="CS140" s="136" t="s">
        <v>240</v>
      </c>
      <c r="CW140" s="133" t="s">
        <v>2892</v>
      </c>
      <c r="CX140" s="133" t="s">
        <v>3619</v>
      </c>
      <c r="CY140" s="133" t="s">
        <v>3620</v>
      </c>
    </row>
    <row r="141" spans="1:103" ht="30" customHeight="1" x14ac:dyDescent="0.3">
      <c r="A141" s="133" t="s">
        <v>2877</v>
      </c>
      <c r="B141" s="133" t="s">
        <v>3621</v>
      </c>
      <c r="C141" s="133" t="s">
        <v>1458</v>
      </c>
      <c r="D141" s="133" t="s">
        <v>1458</v>
      </c>
      <c r="E141" s="133" t="s">
        <v>1459</v>
      </c>
      <c r="F141" s="133" t="s">
        <v>1488</v>
      </c>
      <c r="G141" s="133" t="s">
        <v>1489</v>
      </c>
      <c r="H141" s="133" t="s">
        <v>2438</v>
      </c>
      <c r="I141" s="133" t="s">
        <v>2439</v>
      </c>
      <c r="J141" s="133" t="s">
        <v>3622</v>
      </c>
      <c r="K141" s="133" t="s">
        <v>3623</v>
      </c>
      <c r="L141" s="133" t="s">
        <v>3622</v>
      </c>
      <c r="M141" s="133" t="s">
        <v>2881</v>
      </c>
      <c r="N141" s="133" t="s">
        <v>2882</v>
      </c>
      <c r="O141" s="133" t="s">
        <v>2877</v>
      </c>
      <c r="P141" s="133" t="s">
        <v>2883</v>
      </c>
      <c r="Q141" s="133" t="s">
        <v>1496</v>
      </c>
      <c r="T141" s="133" t="s">
        <v>1468</v>
      </c>
      <c r="U141" s="133" t="s">
        <v>234</v>
      </c>
      <c r="AF141" s="133" t="s">
        <v>3624</v>
      </c>
      <c r="AG141" s="133" t="s">
        <v>3624</v>
      </c>
      <c r="AS141" s="133" t="s">
        <v>172</v>
      </c>
      <c r="AU141" s="133" t="s">
        <v>172</v>
      </c>
      <c r="AW141" s="133" t="s">
        <v>172</v>
      </c>
      <c r="AX141" s="133" t="s">
        <v>172</v>
      </c>
      <c r="AY141" s="133" t="s">
        <v>3625</v>
      </c>
      <c r="AZ141" s="134"/>
      <c r="BA141" s="134" t="s">
        <v>3625</v>
      </c>
      <c r="BB141" s="134" t="s">
        <v>1504</v>
      </c>
      <c r="BC141" s="135">
        <v>11</v>
      </c>
      <c r="BD141" s="135">
        <v>28</v>
      </c>
      <c r="BE141" s="135" t="s">
        <v>3626</v>
      </c>
      <c r="BF141" s="134"/>
      <c r="BG141" s="134" t="s">
        <v>172</v>
      </c>
      <c r="BH141" s="133" t="s">
        <v>2888</v>
      </c>
      <c r="BI141" s="133">
        <v>464.57423999999992</v>
      </c>
      <c r="BJ141" s="136" t="s">
        <v>1478</v>
      </c>
      <c r="BX141" s="133" t="s">
        <v>172</v>
      </c>
      <c r="BY141" s="133" t="s">
        <v>240</v>
      </c>
      <c r="BZ141" s="133" t="s">
        <v>172</v>
      </c>
      <c r="CA141" s="133" t="s">
        <v>3626</v>
      </c>
      <c r="CB141" s="134" t="s">
        <v>1479</v>
      </c>
      <c r="CC141" s="134"/>
      <c r="CD141" s="133" t="s">
        <v>2889</v>
      </c>
      <c r="CE141" s="133" t="s">
        <v>2890</v>
      </c>
      <c r="CF141" s="133" t="s">
        <v>3627</v>
      </c>
      <c r="CH141" s="136"/>
      <c r="CI141" s="136"/>
      <c r="CJ141" s="136"/>
      <c r="CN141" s="135"/>
      <c r="CO141" s="136"/>
      <c r="CP141" s="136" t="s">
        <v>240</v>
      </c>
      <c r="CR141" s="136"/>
      <c r="CS141" s="136" t="s">
        <v>240</v>
      </c>
      <c r="CW141" s="133" t="s">
        <v>2892</v>
      </c>
      <c r="CX141" s="133" t="s">
        <v>3628</v>
      </c>
      <c r="CY141" s="133" t="s">
        <v>3629</v>
      </c>
    </row>
    <row r="142" spans="1:103" ht="30" customHeight="1" x14ac:dyDescent="0.3">
      <c r="A142" s="133" t="s">
        <v>3630</v>
      </c>
      <c r="B142" s="133" t="s">
        <v>3631</v>
      </c>
      <c r="C142" s="133" t="s">
        <v>1458</v>
      </c>
      <c r="D142" s="133" t="s">
        <v>1458</v>
      </c>
      <c r="E142" s="133" t="s">
        <v>1459</v>
      </c>
      <c r="F142" s="133" t="s">
        <v>1488</v>
      </c>
      <c r="G142" s="133" t="s">
        <v>1489</v>
      </c>
      <c r="H142" s="133" t="s">
        <v>2438</v>
      </c>
      <c r="I142" s="133" t="s">
        <v>2439</v>
      </c>
      <c r="J142" s="133" t="s">
        <v>3632</v>
      </c>
      <c r="K142" s="133" t="s">
        <v>3633</v>
      </c>
      <c r="L142" s="133" t="s">
        <v>3632</v>
      </c>
      <c r="M142" s="133" t="s">
        <v>3634</v>
      </c>
      <c r="N142" s="133" t="s">
        <v>3635</v>
      </c>
      <c r="O142" s="133" t="s">
        <v>3630</v>
      </c>
      <c r="P142" s="133" t="s">
        <v>3636</v>
      </c>
      <c r="Q142" s="133" t="s">
        <v>1496</v>
      </c>
      <c r="T142" s="133" t="s">
        <v>1468</v>
      </c>
      <c r="U142" s="133" t="s">
        <v>234</v>
      </c>
      <c r="AF142" s="133" t="s">
        <v>3637</v>
      </c>
      <c r="AG142" s="133" t="s">
        <v>3637</v>
      </c>
      <c r="AS142" s="133" t="s">
        <v>172</v>
      </c>
      <c r="AU142" s="133" t="s">
        <v>172</v>
      </c>
      <c r="AW142" s="133" t="s">
        <v>172</v>
      </c>
      <c r="AX142" s="133" t="s">
        <v>172</v>
      </c>
      <c r="AY142" s="133" t="s">
        <v>3638</v>
      </c>
      <c r="AZ142" s="134"/>
      <c r="BA142" s="134" t="s">
        <v>3638</v>
      </c>
      <c r="BB142" s="134" t="s">
        <v>1504</v>
      </c>
      <c r="BC142" s="135">
        <v>11</v>
      </c>
      <c r="BD142" s="135">
        <v>30</v>
      </c>
      <c r="BE142" s="135" t="s">
        <v>3639</v>
      </c>
      <c r="BF142" s="134"/>
      <c r="BG142" s="134" t="s">
        <v>172</v>
      </c>
      <c r="BH142" s="133" t="s">
        <v>3640</v>
      </c>
      <c r="BI142" s="133">
        <v>1620.84312</v>
      </c>
      <c r="BJ142" s="136" t="s">
        <v>1478</v>
      </c>
      <c r="BX142" s="133" t="s">
        <v>172</v>
      </c>
      <c r="BY142" s="133" t="s">
        <v>240</v>
      </c>
      <c r="BZ142" s="133" t="s">
        <v>172</v>
      </c>
      <c r="CA142" s="133" t="s">
        <v>3639</v>
      </c>
      <c r="CB142" s="134" t="s">
        <v>1479</v>
      </c>
      <c r="CC142" s="134"/>
      <c r="CD142" s="133" t="s">
        <v>3641</v>
      </c>
      <c r="CE142" s="133" t="s">
        <v>3642</v>
      </c>
      <c r="CF142" s="133" t="s">
        <v>3643</v>
      </c>
      <c r="CH142" s="136"/>
      <c r="CI142" s="136"/>
      <c r="CJ142" s="136"/>
      <c r="CN142" s="135"/>
      <c r="CO142" s="136"/>
      <c r="CP142" s="136" t="s">
        <v>240</v>
      </c>
      <c r="CR142" s="136"/>
      <c r="CS142" s="136" t="s">
        <v>240</v>
      </c>
      <c r="CW142" s="133" t="s">
        <v>2892</v>
      </c>
      <c r="CX142" s="133" t="s">
        <v>3644</v>
      </c>
      <c r="CY142" s="133" t="s">
        <v>241</v>
      </c>
    </row>
    <row r="143" spans="1:103" ht="30" customHeight="1" x14ac:dyDescent="0.3">
      <c r="A143" s="133" t="s">
        <v>3645</v>
      </c>
      <c r="B143" s="133" t="s">
        <v>3646</v>
      </c>
      <c r="C143" s="133" t="s">
        <v>1458</v>
      </c>
      <c r="D143" s="133" t="s">
        <v>1458</v>
      </c>
      <c r="E143" s="133" t="s">
        <v>1459</v>
      </c>
      <c r="F143" s="133" t="s">
        <v>1488</v>
      </c>
      <c r="G143" s="133" t="s">
        <v>1489</v>
      </c>
      <c r="H143" s="133" t="s">
        <v>2438</v>
      </c>
      <c r="I143" s="133" t="s">
        <v>2439</v>
      </c>
      <c r="J143" s="133" t="s">
        <v>3647</v>
      </c>
      <c r="K143" s="133" t="s">
        <v>3648</v>
      </c>
      <c r="L143" s="133" t="s">
        <v>3647</v>
      </c>
      <c r="M143" s="133" t="s">
        <v>3649</v>
      </c>
      <c r="N143" s="133" t="s">
        <v>3650</v>
      </c>
      <c r="O143" s="133" t="s">
        <v>3645</v>
      </c>
      <c r="P143" s="133" t="s">
        <v>3651</v>
      </c>
      <c r="Q143" s="133" t="s">
        <v>1496</v>
      </c>
      <c r="T143" s="133" t="s">
        <v>1521</v>
      </c>
      <c r="U143" s="133" t="s">
        <v>183</v>
      </c>
      <c r="AF143" s="133" t="s">
        <v>3652</v>
      </c>
      <c r="AG143" s="133" t="s">
        <v>3652</v>
      </c>
      <c r="AS143" s="133" t="s">
        <v>172</v>
      </c>
      <c r="AU143" s="133" t="s">
        <v>172</v>
      </c>
      <c r="AW143" s="133" t="s">
        <v>172</v>
      </c>
      <c r="AX143" s="133" t="s">
        <v>172</v>
      </c>
      <c r="AY143" s="133" t="s">
        <v>3653</v>
      </c>
      <c r="AZ143" s="134"/>
      <c r="BA143" s="134" t="s">
        <v>3653</v>
      </c>
      <c r="BB143" s="134" t="s">
        <v>1504</v>
      </c>
      <c r="BC143" s="135">
        <v>11</v>
      </c>
      <c r="BD143" s="135">
        <v>31</v>
      </c>
      <c r="BE143" s="135" t="s">
        <v>3654</v>
      </c>
      <c r="BF143" s="134"/>
      <c r="BG143" s="134" t="s">
        <v>172</v>
      </c>
      <c r="BH143" s="133" t="s">
        <v>3310</v>
      </c>
      <c r="BI143" s="133">
        <v>733.24368000000004</v>
      </c>
      <c r="BJ143" s="136" t="s">
        <v>1478</v>
      </c>
      <c r="BX143" s="133" t="s">
        <v>172</v>
      </c>
      <c r="BY143" s="133" t="s">
        <v>240</v>
      </c>
      <c r="BZ143" s="133" t="s">
        <v>172</v>
      </c>
      <c r="CA143" s="133" t="s">
        <v>3654</v>
      </c>
      <c r="CB143" s="134" t="s">
        <v>1479</v>
      </c>
      <c r="CC143" s="134"/>
      <c r="CD143" s="133" t="s">
        <v>3655</v>
      </c>
      <c r="CE143" s="133" t="s">
        <v>3656</v>
      </c>
      <c r="CF143" s="133" t="s">
        <v>3657</v>
      </c>
      <c r="CH143" s="136"/>
      <c r="CI143" s="136"/>
      <c r="CJ143" s="136"/>
      <c r="CN143" s="135"/>
      <c r="CO143" s="136"/>
      <c r="CP143" s="136" t="s">
        <v>240</v>
      </c>
      <c r="CR143" s="136"/>
      <c r="CS143" s="136" t="s">
        <v>240</v>
      </c>
      <c r="CW143" s="133" t="s">
        <v>1935</v>
      </c>
      <c r="CX143" s="133" t="s">
        <v>3658</v>
      </c>
      <c r="CY143" s="133" t="s">
        <v>241</v>
      </c>
    </row>
    <row r="144" spans="1:103" ht="30" customHeight="1" x14ac:dyDescent="0.3">
      <c r="A144" s="133" t="s">
        <v>3659</v>
      </c>
      <c r="B144" s="133" t="s">
        <v>3660</v>
      </c>
      <c r="C144" s="133" t="s">
        <v>1458</v>
      </c>
      <c r="D144" s="133" t="s">
        <v>1458</v>
      </c>
      <c r="E144" s="133" t="s">
        <v>1459</v>
      </c>
      <c r="F144" s="133" t="s">
        <v>1488</v>
      </c>
      <c r="G144" s="133" t="s">
        <v>1489</v>
      </c>
      <c r="H144" s="133" t="s">
        <v>2438</v>
      </c>
      <c r="I144" s="133" t="s">
        <v>2439</v>
      </c>
      <c r="J144" s="133" t="s">
        <v>3661</v>
      </c>
      <c r="K144" s="133" t="s">
        <v>3662</v>
      </c>
      <c r="L144" s="133" t="s">
        <v>3661</v>
      </c>
      <c r="M144" s="133" t="s">
        <v>3663</v>
      </c>
      <c r="N144" s="133" t="s">
        <v>3664</v>
      </c>
      <c r="O144" s="133" t="s">
        <v>3659</v>
      </c>
      <c r="P144" s="133" t="s">
        <v>3665</v>
      </c>
      <c r="Q144" s="133" t="s">
        <v>1496</v>
      </c>
      <c r="T144" s="133" t="s">
        <v>1497</v>
      </c>
      <c r="U144" s="133" t="s">
        <v>336</v>
      </c>
      <c r="AF144" s="133" t="s">
        <v>3666</v>
      </c>
      <c r="AG144" s="133" t="s">
        <v>3666</v>
      </c>
      <c r="AS144" s="133" t="s">
        <v>172</v>
      </c>
      <c r="AU144" s="133" t="s">
        <v>172</v>
      </c>
      <c r="AW144" s="133" t="s">
        <v>172</v>
      </c>
      <c r="AX144" s="133" t="s">
        <v>172</v>
      </c>
      <c r="AY144" s="133" t="s">
        <v>3667</v>
      </c>
      <c r="AZ144" s="134"/>
      <c r="BA144" s="134" t="s">
        <v>3667</v>
      </c>
      <c r="BB144" s="134" t="s">
        <v>1504</v>
      </c>
      <c r="BC144" s="135">
        <v>11</v>
      </c>
      <c r="BD144" s="135">
        <v>31</v>
      </c>
      <c r="BE144" s="135" t="s">
        <v>3668</v>
      </c>
      <c r="BF144" s="134"/>
      <c r="BG144" s="134" t="s">
        <v>172</v>
      </c>
      <c r="BH144" s="133" t="s">
        <v>3669</v>
      </c>
      <c r="BI144" s="133">
        <v>409.03199999999998</v>
      </c>
      <c r="BJ144" s="136" t="s">
        <v>1478</v>
      </c>
      <c r="BX144" s="133" t="s">
        <v>172</v>
      </c>
      <c r="BY144" s="133" t="s">
        <v>240</v>
      </c>
      <c r="BZ144" s="133" t="s">
        <v>172</v>
      </c>
      <c r="CA144" s="133" t="s">
        <v>3668</v>
      </c>
      <c r="CB144" s="134" t="s">
        <v>1479</v>
      </c>
      <c r="CC144" s="134"/>
      <c r="CD144" s="133" t="s">
        <v>3670</v>
      </c>
      <c r="CE144" s="133" t="s">
        <v>3671</v>
      </c>
      <c r="CF144" s="133" t="s">
        <v>3672</v>
      </c>
      <c r="CH144" s="136"/>
      <c r="CI144" s="136"/>
      <c r="CJ144" s="136"/>
      <c r="CN144" s="135"/>
      <c r="CO144" s="136"/>
      <c r="CP144" s="136" t="s">
        <v>240</v>
      </c>
      <c r="CR144" s="136"/>
      <c r="CS144" s="136" t="s">
        <v>240</v>
      </c>
      <c r="CW144" s="133" t="s">
        <v>3314</v>
      </c>
      <c r="CX144" s="133" t="s">
        <v>3673</v>
      </c>
      <c r="CY144" s="133" t="s">
        <v>241</v>
      </c>
    </row>
    <row r="145" spans="1:103" ht="30" customHeight="1" x14ac:dyDescent="0.3">
      <c r="A145" s="133" t="s">
        <v>3674</v>
      </c>
      <c r="B145" s="133" t="s">
        <v>3675</v>
      </c>
      <c r="C145" s="133" t="s">
        <v>1458</v>
      </c>
      <c r="D145" s="133" t="s">
        <v>1458</v>
      </c>
      <c r="E145" s="133" t="s">
        <v>1459</v>
      </c>
      <c r="F145" s="133" t="s">
        <v>1488</v>
      </c>
      <c r="G145" s="133" t="s">
        <v>1489</v>
      </c>
      <c r="H145" s="133" t="s">
        <v>2438</v>
      </c>
      <c r="I145" s="133" t="s">
        <v>2439</v>
      </c>
      <c r="J145" s="133" t="s">
        <v>3676</v>
      </c>
      <c r="K145" s="133" t="s">
        <v>3677</v>
      </c>
      <c r="L145" s="133" t="s">
        <v>3676</v>
      </c>
      <c r="M145" s="133" t="s">
        <v>3678</v>
      </c>
      <c r="N145" s="133" t="s">
        <v>3679</v>
      </c>
      <c r="O145" s="133" t="s">
        <v>3674</v>
      </c>
      <c r="P145" s="133" t="s">
        <v>809</v>
      </c>
      <c r="Q145" s="133" t="s">
        <v>1496</v>
      </c>
      <c r="T145" s="133" t="s">
        <v>1468</v>
      </c>
      <c r="U145" s="133" t="s">
        <v>234</v>
      </c>
      <c r="AF145" s="133" t="s">
        <v>3680</v>
      </c>
      <c r="AG145" s="133" t="s">
        <v>3680</v>
      </c>
      <c r="AS145" s="133" t="s">
        <v>172</v>
      </c>
      <c r="AU145" s="133" t="s">
        <v>172</v>
      </c>
      <c r="AW145" s="133" t="s">
        <v>172</v>
      </c>
      <c r="AX145" s="133" t="s">
        <v>172</v>
      </c>
      <c r="AY145" s="133" t="s">
        <v>3681</v>
      </c>
      <c r="AZ145" s="134"/>
      <c r="BA145" s="134" t="s">
        <v>3682</v>
      </c>
      <c r="BB145" s="134" t="s">
        <v>1504</v>
      </c>
      <c r="BC145" s="135">
        <v>11</v>
      </c>
      <c r="BD145" s="135">
        <v>31</v>
      </c>
      <c r="BE145" s="135" t="s">
        <v>3683</v>
      </c>
      <c r="BF145" s="134"/>
      <c r="BG145" s="134" t="s">
        <v>172</v>
      </c>
      <c r="BH145" s="133" t="s">
        <v>3684</v>
      </c>
      <c r="BI145" s="133">
        <v>3081.4102799999996</v>
      </c>
      <c r="BJ145" s="136" t="s">
        <v>1478</v>
      </c>
      <c r="BX145" s="133" t="s">
        <v>172</v>
      </c>
      <c r="BY145" s="133" t="s">
        <v>240</v>
      </c>
      <c r="BZ145" s="133" t="s">
        <v>172</v>
      </c>
      <c r="CA145" s="133" t="s">
        <v>3683</v>
      </c>
      <c r="CB145" s="134" t="s">
        <v>1479</v>
      </c>
      <c r="CC145" s="134"/>
      <c r="CD145" s="133" t="s">
        <v>3685</v>
      </c>
      <c r="CE145" s="133" t="s">
        <v>3686</v>
      </c>
      <c r="CF145" s="133" t="s">
        <v>3687</v>
      </c>
      <c r="CH145" s="136"/>
      <c r="CI145" s="136">
        <v>0</v>
      </c>
      <c r="CJ145" s="136"/>
      <c r="CN145" s="135"/>
      <c r="CO145" s="136"/>
      <c r="CP145" s="136" t="s">
        <v>240</v>
      </c>
      <c r="CR145" s="136"/>
      <c r="CS145" s="136" t="s">
        <v>240</v>
      </c>
      <c r="CW145" s="133" t="s">
        <v>3688</v>
      </c>
      <c r="CX145" s="133" t="s">
        <v>3689</v>
      </c>
      <c r="CY145" s="133" t="s">
        <v>3690</v>
      </c>
    </row>
    <row r="146" spans="1:103" ht="30" customHeight="1" x14ac:dyDescent="0.3">
      <c r="A146" s="133" t="s">
        <v>3674</v>
      </c>
      <c r="B146" s="133" t="s">
        <v>3691</v>
      </c>
      <c r="C146" s="133" t="s">
        <v>1458</v>
      </c>
      <c r="D146" s="133" t="s">
        <v>1458</v>
      </c>
      <c r="E146" s="133" t="s">
        <v>1459</v>
      </c>
      <c r="F146" s="133" t="s">
        <v>1488</v>
      </c>
      <c r="G146" s="133" t="s">
        <v>1489</v>
      </c>
      <c r="H146" s="133" t="s">
        <v>2438</v>
      </c>
      <c r="I146" s="133" t="s">
        <v>2439</v>
      </c>
      <c r="J146" s="133" t="s">
        <v>3692</v>
      </c>
      <c r="K146" s="133" t="s">
        <v>3693</v>
      </c>
      <c r="L146" s="133" t="s">
        <v>3692</v>
      </c>
      <c r="M146" s="133" t="s">
        <v>3678</v>
      </c>
      <c r="N146" s="133" t="s">
        <v>3679</v>
      </c>
      <c r="O146" s="133" t="s">
        <v>3674</v>
      </c>
      <c r="P146" s="133" t="s">
        <v>809</v>
      </c>
      <c r="Q146" s="133" t="s">
        <v>1496</v>
      </c>
      <c r="T146" s="133" t="s">
        <v>1468</v>
      </c>
      <c r="U146" s="133" t="s">
        <v>234</v>
      </c>
      <c r="AF146" s="133" t="s">
        <v>3694</v>
      </c>
      <c r="AG146" s="133" t="s">
        <v>3694</v>
      </c>
      <c r="AS146" s="133" t="s">
        <v>172</v>
      </c>
      <c r="AU146" s="133" t="s">
        <v>172</v>
      </c>
      <c r="AW146" s="133" t="s">
        <v>172</v>
      </c>
      <c r="AX146" s="133" t="s">
        <v>172</v>
      </c>
      <c r="AY146" s="133" t="s">
        <v>3695</v>
      </c>
      <c r="AZ146" s="134"/>
      <c r="BA146" s="134" t="s">
        <v>3682</v>
      </c>
      <c r="BB146" s="134" t="s">
        <v>1504</v>
      </c>
      <c r="BC146" s="135">
        <v>11</v>
      </c>
      <c r="BD146" s="135">
        <v>31</v>
      </c>
      <c r="BE146" s="135" t="s">
        <v>3683</v>
      </c>
      <c r="BF146" s="134"/>
      <c r="BG146" s="134" t="s">
        <v>172</v>
      </c>
      <c r="BH146" s="133" t="s">
        <v>3684</v>
      </c>
      <c r="BI146" s="133">
        <v>3081.4102799999996</v>
      </c>
      <c r="BJ146" s="136" t="s">
        <v>1478</v>
      </c>
      <c r="BX146" s="133" t="s">
        <v>172</v>
      </c>
      <c r="BY146" s="133" t="s">
        <v>240</v>
      </c>
      <c r="BZ146" s="133" t="s">
        <v>172</v>
      </c>
      <c r="CA146" s="133" t="s">
        <v>3683</v>
      </c>
      <c r="CB146" s="134" t="s">
        <v>1479</v>
      </c>
      <c r="CC146" s="134"/>
      <c r="CD146" s="133" t="s">
        <v>3685</v>
      </c>
      <c r="CE146" s="133" t="s">
        <v>3686</v>
      </c>
      <c r="CF146" s="133" t="s">
        <v>3696</v>
      </c>
      <c r="CH146" s="136"/>
      <c r="CI146" s="136">
        <v>0</v>
      </c>
      <c r="CJ146" s="136"/>
      <c r="CN146" s="135"/>
      <c r="CO146" s="136"/>
      <c r="CP146" s="136" t="s">
        <v>240</v>
      </c>
      <c r="CR146" s="136"/>
      <c r="CS146" s="136" t="s">
        <v>240</v>
      </c>
      <c r="CW146" s="133" t="s">
        <v>3688</v>
      </c>
      <c r="CX146" s="133" t="s">
        <v>3697</v>
      </c>
      <c r="CY146" s="133" t="s">
        <v>3698</v>
      </c>
    </row>
    <row r="147" spans="1:103" ht="30" customHeight="1" x14ac:dyDescent="0.3">
      <c r="A147" s="133" t="s">
        <v>955</v>
      </c>
      <c r="B147" s="133" t="s">
        <v>3699</v>
      </c>
      <c r="C147" s="133" t="s">
        <v>1458</v>
      </c>
      <c r="D147" s="133" t="s">
        <v>1458</v>
      </c>
      <c r="E147" s="133" t="s">
        <v>1459</v>
      </c>
      <c r="F147" s="133" t="s">
        <v>1488</v>
      </c>
      <c r="G147" s="133" t="s">
        <v>1489</v>
      </c>
      <c r="H147" s="133" t="s">
        <v>2350</v>
      </c>
      <c r="I147" s="133" t="s">
        <v>2351</v>
      </c>
      <c r="J147" s="133" t="s">
        <v>3700</v>
      </c>
      <c r="K147" s="133" t="s">
        <v>3701</v>
      </c>
      <c r="L147" s="133" t="s">
        <v>3700</v>
      </c>
      <c r="M147" s="133" t="s">
        <v>3702</v>
      </c>
      <c r="N147" s="133" t="s">
        <v>3703</v>
      </c>
      <c r="O147" s="133" t="s">
        <v>955</v>
      </c>
      <c r="P147" s="133" t="s">
        <v>3704</v>
      </c>
      <c r="Q147" s="133" t="s">
        <v>1496</v>
      </c>
      <c r="T147" s="133" t="s">
        <v>1468</v>
      </c>
      <c r="U147" s="133" t="s">
        <v>234</v>
      </c>
      <c r="AF147" s="133" t="s">
        <v>3705</v>
      </c>
      <c r="AG147" s="133" t="s">
        <v>3705</v>
      </c>
      <c r="AK147" s="133" t="s">
        <v>3706</v>
      </c>
      <c r="AM147" s="133" t="s">
        <v>3707</v>
      </c>
      <c r="AN147" s="133" t="s">
        <v>3708</v>
      </c>
      <c r="AP147" s="133" t="s">
        <v>3709</v>
      </c>
      <c r="AQ147" s="133" t="s">
        <v>3710</v>
      </c>
      <c r="AS147" s="133" t="s">
        <v>172</v>
      </c>
      <c r="AU147" s="133" t="s">
        <v>172</v>
      </c>
      <c r="AW147" s="133" t="s">
        <v>172</v>
      </c>
      <c r="AX147" s="133" t="s">
        <v>172</v>
      </c>
      <c r="AY147" s="133" t="s">
        <v>3711</v>
      </c>
      <c r="AZ147" s="134"/>
      <c r="BA147" s="134" t="s">
        <v>3711</v>
      </c>
      <c r="BB147" s="134" t="s">
        <v>2256</v>
      </c>
      <c r="BC147" s="135">
        <v>11</v>
      </c>
      <c r="BD147" s="135">
        <v>31</v>
      </c>
      <c r="BE147" s="135" t="s">
        <v>3712</v>
      </c>
      <c r="BF147" s="134"/>
      <c r="BG147" s="134" t="s">
        <v>172</v>
      </c>
      <c r="BH147" s="133" t="s">
        <v>3713</v>
      </c>
      <c r="BI147" s="133">
        <v>1060.3616400000001</v>
      </c>
      <c r="BJ147" s="136" t="s">
        <v>1478</v>
      </c>
      <c r="BX147" s="133" t="s">
        <v>172</v>
      </c>
      <c r="BY147" s="133" t="s">
        <v>240</v>
      </c>
      <c r="BZ147" s="133" t="s">
        <v>172</v>
      </c>
      <c r="CA147" s="133" t="s">
        <v>3712</v>
      </c>
      <c r="CB147" s="134" t="s">
        <v>1479</v>
      </c>
      <c r="CC147" s="134"/>
      <c r="CD147" s="133" t="s">
        <v>3714</v>
      </c>
      <c r="CE147" s="133" t="s">
        <v>3715</v>
      </c>
      <c r="CF147" s="133" t="s">
        <v>3716</v>
      </c>
      <c r="CH147" s="136"/>
      <c r="CI147" s="136">
        <v>0</v>
      </c>
      <c r="CJ147" s="136"/>
      <c r="CN147" s="135"/>
      <c r="CO147" s="136"/>
      <c r="CP147" s="136" t="s">
        <v>240</v>
      </c>
      <c r="CR147" s="136"/>
      <c r="CS147" s="136" t="s">
        <v>240</v>
      </c>
      <c r="CW147" s="133" t="s">
        <v>2608</v>
      </c>
      <c r="CX147" s="133" t="s">
        <v>3717</v>
      </c>
      <c r="CY147" s="133" t="s">
        <v>241</v>
      </c>
    </row>
    <row r="148" spans="1:103" ht="30" customHeight="1" x14ac:dyDescent="0.3">
      <c r="A148" s="133" t="s">
        <v>3718</v>
      </c>
      <c r="B148" s="133" t="s">
        <v>3719</v>
      </c>
      <c r="C148" s="133" t="s">
        <v>1458</v>
      </c>
      <c r="D148" s="133" t="s">
        <v>1458</v>
      </c>
      <c r="E148" s="133" t="s">
        <v>1459</v>
      </c>
      <c r="F148" s="133" t="s">
        <v>1488</v>
      </c>
      <c r="G148" s="133" t="s">
        <v>1489</v>
      </c>
      <c r="H148" s="133" t="s">
        <v>2438</v>
      </c>
      <c r="I148" s="133" t="s">
        <v>2439</v>
      </c>
      <c r="J148" s="133" t="s">
        <v>2445</v>
      </c>
      <c r="K148" s="133" t="s">
        <v>3720</v>
      </c>
      <c r="L148" s="133" t="s">
        <v>2445</v>
      </c>
      <c r="M148" s="133" t="s">
        <v>3721</v>
      </c>
      <c r="N148" s="133" t="s">
        <v>3722</v>
      </c>
      <c r="O148" s="133" t="s">
        <v>3718</v>
      </c>
      <c r="P148" s="133" t="s">
        <v>3723</v>
      </c>
      <c r="Q148" s="133" t="s">
        <v>1496</v>
      </c>
      <c r="T148" s="133" t="s">
        <v>1468</v>
      </c>
      <c r="U148" s="133" t="s">
        <v>234</v>
      </c>
      <c r="AF148" s="133" t="s">
        <v>2444</v>
      </c>
      <c r="AG148" s="133" t="s">
        <v>2444</v>
      </c>
      <c r="AK148" s="133" t="s">
        <v>2445</v>
      </c>
      <c r="AM148" s="133" t="s">
        <v>2446</v>
      </c>
      <c r="AO148" s="133" t="s">
        <v>106</v>
      </c>
      <c r="AQ148" s="133" t="s">
        <v>798</v>
      </c>
      <c r="AS148" s="133" t="s">
        <v>172</v>
      </c>
      <c r="AU148" s="133" t="s">
        <v>172</v>
      </c>
      <c r="AW148" s="133" t="s">
        <v>172</v>
      </c>
      <c r="AX148" s="133" t="s">
        <v>172</v>
      </c>
      <c r="AY148" s="133" t="s">
        <v>2448</v>
      </c>
      <c r="AZ148" s="134"/>
      <c r="BA148" s="134" t="s">
        <v>2448</v>
      </c>
      <c r="BB148" s="134" t="s">
        <v>1504</v>
      </c>
      <c r="BC148" s="135">
        <v>11</v>
      </c>
      <c r="BD148" s="135">
        <v>31</v>
      </c>
      <c r="BE148" s="135" t="s">
        <v>2449</v>
      </c>
      <c r="BF148" s="134"/>
      <c r="BG148" s="134" t="s">
        <v>172</v>
      </c>
      <c r="BH148" s="133" t="s">
        <v>3724</v>
      </c>
      <c r="BI148" s="133">
        <v>1916.4225599999997</v>
      </c>
      <c r="BJ148" s="136" t="s">
        <v>1478</v>
      </c>
      <c r="BX148" s="133" t="s">
        <v>172</v>
      </c>
      <c r="BY148" s="133" t="s">
        <v>240</v>
      </c>
      <c r="BZ148" s="133" t="s">
        <v>172</v>
      </c>
      <c r="CA148" s="133" t="s">
        <v>2449</v>
      </c>
      <c r="CB148" s="134" t="s">
        <v>1479</v>
      </c>
      <c r="CC148" s="134"/>
      <c r="CD148" s="133" t="s">
        <v>3725</v>
      </c>
      <c r="CE148" s="133" t="s">
        <v>3726</v>
      </c>
      <c r="CF148" s="133" t="s">
        <v>3727</v>
      </c>
      <c r="CH148" s="136"/>
      <c r="CI148" s="136"/>
      <c r="CJ148" s="136"/>
      <c r="CN148" s="135"/>
      <c r="CO148" s="136"/>
      <c r="CP148" s="136" t="s">
        <v>240</v>
      </c>
      <c r="CR148" s="136"/>
      <c r="CS148" s="136" t="s">
        <v>240</v>
      </c>
      <c r="CW148" s="133" t="s">
        <v>1692</v>
      </c>
      <c r="CX148" s="133" t="s">
        <v>3728</v>
      </c>
      <c r="CY148" s="133" t="s">
        <v>241</v>
      </c>
    </row>
    <row r="149" spans="1:103" ht="30" customHeight="1" x14ac:dyDescent="0.3">
      <c r="A149" s="133" t="s">
        <v>3718</v>
      </c>
      <c r="B149" s="133" t="s">
        <v>3729</v>
      </c>
      <c r="C149" s="133" t="s">
        <v>1458</v>
      </c>
      <c r="D149" s="133" t="s">
        <v>1458</v>
      </c>
      <c r="E149" s="133" t="s">
        <v>1459</v>
      </c>
      <c r="F149" s="133" t="s">
        <v>1488</v>
      </c>
      <c r="G149" s="133" t="s">
        <v>1489</v>
      </c>
      <c r="H149" s="133" t="s">
        <v>2438</v>
      </c>
      <c r="I149" s="133" t="s">
        <v>2439</v>
      </c>
      <c r="J149" s="133" t="s">
        <v>3730</v>
      </c>
      <c r="K149" s="133" t="s">
        <v>3731</v>
      </c>
      <c r="L149" s="133" t="s">
        <v>3730</v>
      </c>
      <c r="M149" s="133" t="s">
        <v>3721</v>
      </c>
      <c r="N149" s="133" t="s">
        <v>3722</v>
      </c>
      <c r="O149" s="133" t="s">
        <v>3718</v>
      </c>
      <c r="P149" s="133" t="s">
        <v>3723</v>
      </c>
      <c r="Q149" s="133" t="s">
        <v>1496</v>
      </c>
      <c r="T149" s="133" t="s">
        <v>1468</v>
      </c>
      <c r="U149" s="133" t="s">
        <v>234</v>
      </c>
      <c r="AF149" s="133" t="s">
        <v>3732</v>
      </c>
      <c r="AG149" s="133" t="s">
        <v>3732</v>
      </c>
      <c r="AK149" s="133" t="s">
        <v>3730</v>
      </c>
      <c r="AM149" s="133" t="s">
        <v>2446</v>
      </c>
      <c r="AO149" s="133" t="s">
        <v>106</v>
      </c>
      <c r="AP149" s="133" t="s">
        <v>1500</v>
      </c>
      <c r="AQ149" s="133" t="s">
        <v>798</v>
      </c>
      <c r="AS149" s="133" t="s">
        <v>172</v>
      </c>
      <c r="AU149" s="133" t="s">
        <v>172</v>
      </c>
      <c r="AW149" s="133" t="s">
        <v>172</v>
      </c>
      <c r="AX149" s="133" t="s">
        <v>172</v>
      </c>
      <c r="AY149" s="133" t="s">
        <v>3733</v>
      </c>
      <c r="AZ149" s="134"/>
      <c r="BA149" s="134" t="s">
        <v>3733</v>
      </c>
      <c r="BB149" s="134" t="s">
        <v>1504</v>
      </c>
      <c r="BC149" s="135">
        <v>11</v>
      </c>
      <c r="BD149" s="135">
        <v>31</v>
      </c>
      <c r="BE149" s="135" t="s">
        <v>3734</v>
      </c>
      <c r="BF149" s="134"/>
      <c r="BG149" s="134" t="s">
        <v>172</v>
      </c>
      <c r="BH149" s="133" t="s">
        <v>3724</v>
      </c>
      <c r="BI149" s="133">
        <v>1916.4225599999997</v>
      </c>
      <c r="BJ149" s="136" t="s">
        <v>1478</v>
      </c>
      <c r="BX149" s="133" t="s">
        <v>172</v>
      </c>
      <c r="BY149" s="133" t="s">
        <v>240</v>
      </c>
      <c r="BZ149" s="133" t="s">
        <v>172</v>
      </c>
      <c r="CA149" s="133" t="s">
        <v>3734</v>
      </c>
      <c r="CB149" s="134" t="s">
        <v>1479</v>
      </c>
      <c r="CC149" s="134"/>
      <c r="CD149" s="133" t="s">
        <v>3725</v>
      </c>
      <c r="CE149" s="133" t="s">
        <v>3726</v>
      </c>
      <c r="CF149" s="133" t="s">
        <v>3735</v>
      </c>
      <c r="CH149" s="136"/>
      <c r="CI149" s="136"/>
      <c r="CJ149" s="136"/>
      <c r="CN149" s="135"/>
      <c r="CO149" s="136"/>
      <c r="CP149" s="136" t="s">
        <v>240</v>
      </c>
      <c r="CR149" s="136"/>
      <c r="CS149" s="136" t="s">
        <v>240</v>
      </c>
      <c r="CW149" s="133" t="s">
        <v>1692</v>
      </c>
      <c r="CX149" s="133" t="s">
        <v>3736</v>
      </c>
      <c r="CY149" s="133" t="s">
        <v>241</v>
      </c>
    </row>
    <row r="150" spans="1:103" ht="30" customHeight="1" x14ac:dyDescent="0.3">
      <c r="A150" s="133" t="s">
        <v>3737</v>
      </c>
      <c r="B150" s="133" t="s">
        <v>3738</v>
      </c>
      <c r="C150" s="133" t="s">
        <v>1458</v>
      </c>
      <c r="D150" s="133" t="s">
        <v>1458</v>
      </c>
      <c r="E150" s="133" t="s">
        <v>1459</v>
      </c>
      <c r="F150" s="133" t="s">
        <v>1488</v>
      </c>
      <c r="G150" s="133" t="s">
        <v>1489</v>
      </c>
      <c r="H150" s="133" t="s">
        <v>2438</v>
      </c>
      <c r="I150" s="133" t="s">
        <v>2439</v>
      </c>
      <c r="J150" s="133" t="s">
        <v>3739</v>
      </c>
      <c r="K150" s="133" t="s">
        <v>3740</v>
      </c>
      <c r="L150" s="133" t="s">
        <v>3739</v>
      </c>
      <c r="M150" s="133" t="s">
        <v>3741</v>
      </c>
      <c r="N150" s="133" t="s">
        <v>3742</v>
      </c>
      <c r="O150" s="133" t="s">
        <v>3737</v>
      </c>
      <c r="P150" s="133" t="s">
        <v>3743</v>
      </c>
      <c r="Q150" s="133" t="s">
        <v>1496</v>
      </c>
      <c r="T150" s="133" t="s">
        <v>1468</v>
      </c>
      <c r="U150" s="133" t="s">
        <v>234</v>
      </c>
      <c r="AF150" s="133" t="s">
        <v>3744</v>
      </c>
      <c r="AG150" s="133" t="s">
        <v>3744</v>
      </c>
      <c r="AS150" s="133" t="s">
        <v>172</v>
      </c>
      <c r="AU150" s="133" t="s">
        <v>172</v>
      </c>
      <c r="AW150" s="133" t="s">
        <v>172</v>
      </c>
      <c r="AX150" s="133" t="s">
        <v>172</v>
      </c>
      <c r="AY150" s="133" t="s">
        <v>2818</v>
      </c>
      <c r="AZ150" s="134"/>
      <c r="BA150" s="134" t="s">
        <v>2818</v>
      </c>
      <c r="BB150" s="134" t="s">
        <v>1504</v>
      </c>
      <c r="BC150" s="135">
        <v>11</v>
      </c>
      <c r="BD150" s="135">
        <v>30</v>
      </c>
      <c r="BE150" s="135" t="s">
        <v>2819</v>
      </c>
      <c r="BF150" s="134"/>
      <c r="BG150" s="134" t="s">
        <v>172</v>
      </c>
      <c r="BH150" s="133" t="s">
        <v>3745</v>
      </c>
      <c r="BI150" s="133">
        <v>558.75923999999998</v>
      </c>
      <c r="BJ150" s="136" t="s">
        <v>1478</v>
      </c>
      <c r="BX150" s="133" t="s">
        <v>172</v>
      </c>
      <c r="BY150" s="133" t="s">
        <v>240</v>
      </c>
      <c r="BZ150" s="133" t="s">
        <v>172</v>
      </c>
      <c r="CA150" s="133" t="s">
        <v>2819</v>
      </c>
      <c r="CB150" s="134" t="s">
        <v>1479</v>
      </c>
      <c r="CC150" s="134"/>
      <c r="CD150" s="133" t="s">
        <v>3746</v>
      </c>
      <c r="CE150" s="133" t="s">
        <v>1873</v>
      </c>
      <c r="CF150" s="133" t="s">
        <v>3747</v>
      </c>
      <c r="CH150" s="136"/>
      <c r="CI150" s="136"/>
      <c r="CJ150" s="136"/>
      <c r="CN150" s="135"/>
      <c r="CO150" s="136"/>
      <c r="CP150" s="136" t="s">
        <v>240</v>
      </c>
      <c r="CR150" s="136"/>
      <c r="CS150" s="136" t="s">
        <v>240</v>
      </c>
      <c r="CW150" s="133" t="s">
        <v>2521</v>
      </c>
      <c r="CX150" s="133" t="s">
        <v>3748</v>
      </c>
      <c r="CY150" s="133" t="s">
        <v>241</v>
      </c>
    </row>
    <row r="151" spans="1:103" ht="30" customHeight="1" x14ac:dyDescent="0.3">
      <c r="A151" s="133" t="s">
        <v>3241</v>
      </c>
      <c r="B151" s="133" t="s">
        <v>3749</v>
      </c>
      <c r="C151" s="133" t="s">
        <v>1458</v>
      </c>
      <c r="D151" s="133" t="s">
        <v>1458</v>
      </c>
      <c r="E151" s="133" t="s">
        <v>1459</v>
      </c>
      <c r="F151" s="133" t="s">
        <v>1488</v>
      </c>
      <c r="G151" s="133" t="s">
        <v>1489</v>
      </c>
      <c r="H151" s="133" t="s">
        <v>2438</v>
      </c>
      <c r="I151" s="133" t="s">
        <v>2439</v>
      </c>
      <c r="J151" s="133" t="s">
        <v>3750</v>
      </c>
      <c r="K151" s="133" t="s">
        <v>3751</v>
      </c>
      <c r="L151" s="133" t="s">
        <v>3750</v>
      </c>
      <c r="M151" s="133" t="s">
        <v>3245</v>
      </c>
      <c r="N151" s="133" t="s">
        <v>3246</v>
      </c>
      <c r="O151" s="133" t="s">
        <v>3241</v>
      </c>
      <c r="P151" s="133" t="s">
        <v>3247</v>
      </c>
      <c r="Q151" s="133" t="s">
        <v>1496</v>
      </c>
      <c r="T151" s="133" t="s">
        <v>1468</v>
      </c>
      <c r="U151" s="133" t="s">
        <v>234</v>
      </c>
      <c r="AF151" s="133" t="s">
        <v>3752</v>
      </c>
      <c r="AG151" s="133" t="s">
        <v>3752</v>
      </c>
      <c r="AS151" s="133" t="s">
        <v>172</v>
      </c>
      <c r="AU151" s="133" t="s">
        <v>172</v>
      </c>
      <c r="AW151" s="133" t="s">
        <v>172</v>
      </c>
      <c r="AX151" s="133" t="s">
        <v>172</v>
      </c>
      <c r="AY151" s="133" t="s">
        <v>3753</v>
      </c>
      <c r="AZ151" s="134"/>
      <c r="BA151" s="134" t="s">
        <v>3753</v>
      </c>
      <c r="BB151" s="134" t="s">
        <v>1504</v>
      </c>
      <c r="BC151" s="135">
        <v>11</v>
      </c>
      <c r="BD151" s="135">
        <v>31</v>
      </c>
      <c r="BE151" s="135" t="s">
        <v>3754</v>
      </c>
      <c r="BF151" s="134"/>
      <c r="BG151" s="134" t="s">
        <v>172</v>
      </c>
      <c r="BH151" s="133" t="s">
        <v>3251</v>
      </c>
      <c r="BI151" s="133">
        <v>731.73671999999999</v>
      </c>
      <c r="BJ151" s="136" t="s">
        <v>1478</v>
      </c>
      <c r="BX151" s="133" t="s">
        <v>172</v>
      </c>
      <c r="BY151" s="133" t="s">
        <v>240</v>
      </c>
      <c r="BZ151" s="133" t="s">
        <v>172</v>
      </c>
      <c r="CA151" s="133" t="s">
        <v>3754</v>
      </c>
      <c r="CB151" s="134" t="s">
        <v>1479</v>
      </c>
      <c r="CC151" s="134"/>
      <c r="CD151" s="133" t="s">
        <v>3252</v>
      </c>
      <c r="CE151" s="133" t="s">
        <v>3253</v>
      </c>
      <c r="CF151" s="133" t="s">
        <v>3755</v>
      </c>
      <c r="CH151" s="136"/>
      <c r="CI151" s="136"/>
      <c r="CJ151" s="136"/>
      <c r="CN151" s="135"/>
      <c r="CO151" s="136"/>
      <c r="CP151" s="136" t="s">
        <v>240</v>
      </c>
      <c r="CR151" s="136"/>
      <c r="CS151" s="136" t="s">
        <v>240</v>
      </c>
      <c r="CW151" s="133" t="s">
        <v>2608</v>
      </c>
      <c r="CX151" s="133" t="s">
        <v>3756</v>
      </c>
      <c r="CY151" s="133" t="s">
        <v>241</v>
      </c>
    </row>
    <row r="152" spans="1:103" ht="30" customHeight="1" x14ac:dyDescent="0.3">
      <c r="A152" s="133" t="s">
        <v>3040</v>
      </c>
      <c r="B152" s="133" t="s">
        <v>3757</v>
      </c>
      <c r="C152" s="133" t="s">
        <v>1458</v>
      </c>
      <c r="D152" s="133" t="s">
        <v>1458</v>
      </c>
      <c r="E152" s="133" t="s">
        <v>1459</v>
      </c>
      <c r="F152" s="133" t="s">
        <v>1488</v>
      </c>
      <c r="G152" s="133" t="s">
        <v>1489</v>
      </c>
      <c r="H152" s="133" t="s">
        <v>2438</v>
      </c>
      <c r="I152" s="133" t="s">
        <v>2439</v>
      </c>
      <c r="J152" s="133" t="s">
        <v>3758</v>
      </c>
      <c r="K152" s="133" t="s">
        <v>3759</v>
      </c>
      <c r="L152" s="133" t="s">
        <v>3758</v>
      </c>
      <c r="M152" s="133" t="s">
        <v>3044</v>
      </c>
      <c r="N152" s="133" t="s">
        <v>3045</v>
      </c>
      <c r="O152" s="133" t="s">
        <v>3040</v>
      </c>
      <c r="P152" s="133" t="s">
        <v>3046</v>
      </c>
      <c r="Q152" s="133" t="s">
        <v>1496</v>
      </c>
      <c r="T152" s="133" t="s">
        <v>1468</v>
      </c>
      <c r="U152" s="133" t="s">
        <v>234</v>
      </c>
      <c r="AF152" s="133" t="s">
        <v>3760</v>
      </c>
      <c r="AG152" s="133" t="s">
        <v>3760</v>
      </c>
      <c r="AK152" s="133" t="s">
        <v>3758</v>
      </c>
      <c r="AO152" s="133" t="s">
        <v>106</v>
      </c>
      <c r="AP152" s="133" t="s">
        <v>1500</v>
      </c>
      <c r="AQ152" s="133" t="s">
        <v>1054</v>
      </c>
      <c r="AS152" s="133" t="s">
        <v>172</v>
      </c>
      <c r="AU152" s="133" t="s">
        <v>172</v>
      </c>
      <c r="AW152" s="133" t="s">
        <v>172</v>
      </c>
      <c r="AX152" s="133" t="s">
        <v>172</v>
      </c>
      <c r="AY152" s="133" t="s">
        <v>3761</v>
      </c>
      <c r="AZ152" s="134"/>
      <c r="BA152" s="134" t="s">
        <v>3761</v>
      </c>
      <c r="BB152" s="134" t="s">
        <v>1504</v>
      </c>
      <c r="BC152" s="135">
        <v>11</v>
      </c>
      <c r="BD152" s="135">
        <v>31</v>
      </c>
      <c r="BE152" s="135" t="s">
        <v>3762</v>
      </c>
      <c r="BF152" s="134"/>
      <c r="BG152" s="134" t="s">
        <v>172</v>
      </c>
      <c r="BH152" s="133" t="s">
        <v>3763</v>
      </c>
      <c r="BI152" s="133">
        <v>762.41411999999991</v>
      </c>
      <c r="BJ152" s="136" t="s">
        <v>1478</v>
      </c>
      <c r="BX152" s="133" t="s">
        <v>172</v>
      </c>
      <c r="BY152" s="133" t="s">
        <v>240</v>
      </c>
      <c r="BZ152" s="133" t="s">
        <v>172</v>
      </c>
      <c r="CA152" s="133" t="s">
        <v>3762</v>
      </c>
      <c r="CB152" s="134" t="s">
        <v>1479</v>
      </c>
      <c r="CC152" s="134"/>
      <c r="CD152" s="133" t="s">
        <v>3764</v>
      </c>
      <c r="CE152" s="133" t="s">
        <v>3765</v>
      </c>
      <c r="CF152" s="133" t="s">
        <v>3766</v>
      </c>
      <c r="CH152" s="136"/>
      <c r="CI152" s="136"/>
      <c r="CJ152" s="136"/>
      <c r="CN152" s="135"/>
      <c r="CO152" s="136"/>
      <c r="CP152" s="136" t="s">
        <v>240</v>
      </c>
      <c r="CR152" s="136"/>
      <c r="CS152" s="136" t="s">
        <v>240</v>
      </c>
      <c r="CW152" s="133" t="s">
        <v>3054</v>
      </c>
      <c r="CX152" s="133" t="s">
        <v>3767</v>
      </c>
      <c r="CY152" s="133" t="s">
        <v>241</v>
      </c>
    </row>
    <row r="153" spans="1:103" ht="30" customHeight="1" x14ac:dyDescent="0.3">
      <c r="A153" s="133" t="s">
        <v>3768</v>
      </c>
      <c r="B153" s="133" t="s">
        <v>3769</v>
      </c>
      <c r="C153" s="133" t="s">
        <v>1458</v>
      </c>
      <c r="D153" s="133" t="s">
        <v>1458</v>
      </c>
      <c r="E153" s="133" t="s">
        <v>1459</v>
      </c>
      <c r="F153" s="133" t="s">
        <v>1488</v>
      </c>
      <c r="G153" s="133" t="s">
        <v>1489</v>
      </c>
      <c r="H153" s="133" t="s">
        <v>2438</v>
      </c>
      <c r="I153" s="133" t="s">
        <v>2439</v>
      </c>
      <c r="J153" s="133" t="s">
        <v>3770</v>
      </c>
      <c r="K153" s="133" t="s">
        <v>3771</v>
      </c>
      <c r="L153" s="133" t="s">
        <v>3770</v>
      </c>
      <c r="M153" s="133" t="s">
        <v>3772</v>
      </c>
      <c r="N153" s="133" t="s">
        <v>3773</v>
      </c>
      <c r="O153" s="133" t="s">
        <v>3768</v>
      </c>
      <c r="P153" s="133" t="s">
        <v>3774</v>
      </c>
      <c r="Q153" s="133" t="s">
        <v>1496</v>
      </c>
      <c r="T153" s="133" t="s">
        <v>2531</v>
      </c>
      <c r="U153" s="133" t="s">
        <v>2532</v>
      </c>
      <c r="AF153" s="133" t="s">
        <v>3775</v>
      </c>
      <c r="AG153" s="133" t="s">
        <v>3775</v>
      </c>
      <c r="AS153" s="133" t="s">
        <v>172</v>
      </c>
      <c r="AU153" s="133" t="s">
        <v>172</v>
      </c>
      <c r="AW153" s="133" t="s">
        <v>172</v>
      </c>
      <c r="AX153" s="133" t="s">
        <v>172</v>
      </c>
      <c r="AY153" s="133" t="s">
        <v>3776</v>
      </c>
      <c r="AZ153" s="134"/>
      <c r="BA153" s="134" t="s">
        <v>3777</v>
      </c>
      <c r="BB153" s="134" t="s">
        <v>1504</v>
      </c>
      <c r="BC153" s="135">
        <v>11</v>
      </c>
      <c r="BD153" s="135">
        <v>31</v>
      </c>
      <c r="BE153" s="135" t="s">
        <v>3778</v>
      </c>
      <c r="BF153" s="134"/>
      <c r="BG153" s="134" t="s">
        <v>172</v>
      </c>
      <c r="BH153" s="133" t="s">
        <v>3779</v>
      </c>
      <c r="BI153" s="133">
        <v>487.39391999999998</v>
      </c>
      <c r="BJ153" s="136" t="s">
        <v>1478</v>
      </c>
      <c r="BX153" s="133" t="s">
        <v>172</v>
      </c>
      <c r="BY153" s="133" t="s">
        <v>240</v>
      </c>
      <c r="BZ153" s="133" t="s">
        <v>172</v>
      </c>
      <c r="CA153" s="133" t="s">
        <v>3778</v>
      </c>
      <c r="CB153" s="134" t="s">
        <v>1479</v>
      </c>
      <c r="CC153" s="134"/>
      <c r="CD153" s="133" t="s">
        <v>3780</v>
      </c>
      <c r="CE153" s="133" t="s">
        <v>3781</v>
      </c>
      <c r="CF153" s="133" t="s">
        <v>3782</v>
      </c>
      <c r="CH153" s="136"/>
      <c r="CI153" s="136"/>
      <c r="CJ153" s="136"/>
      <c r="CN153" s="135"/>
      <c r="CO153" s="136"/>
      <c r="CP153" s="136" t="s">
        <v>240</v>
      </c>
      <c r="CR153" s="136"/>
      <c r="CS153" s="136" t="s">
        <v>240</v>
      </c>
      <c r="CW153" s="133" t="s">
        <v>3783</v>
      </c>
      <c r="CX153" s="133" t="s">
        <v>3784</v>
      </c>
      <c r="CY153" s="133" t="s">
        <v>241</v>
      </c>
    </row>
    <row r="154" spans="1:103" ht="30" customHeight="1" x14ac:dyDescent="0.3">
      <c r="A154" s="133" t="s">
        <v>3785</v>
      </c>
      <c r="B154" s="133" t="s">
        <v>3786</v>
      </c>
      <c r="C154" s="133" t="s">
        <v>1458</v>
      </c>
      <c r="D154" s="133" t="s">
        <v>1458</v>
      </c>
      <c r="E154" s="133" t="s">
        <v>1459</v>
      </c>
      <c r="F154" s="133" t="s">
        <v>1488</v>
      </c>
      <c r="G154" s="133" t="s">
        <v>1489</v>
      </c>
      <c r="H154" s="133" t="s">
        <v>2438</v>
      </c>
      <c r="I154" s="133" t="s">
        <v>2439</v>
      </c>
      <c r="J154" s="133" t="s">
        <v>3787</v>
      </c>
      <c r="K154" s="133" t="s">
        <v>3788</v>
      </c>
      <c r="L154" s="133" t="s">
        <v>3787</v>
      </c>
      <c r="M154" s="133" t="s">
        <v>2847</v>
      </c>
      <c r="N154" s="133" t="s">
        <v>2848</v>
      </c>
      <c r="O154" s="133" t="s">
        <v>3785</v>
      </c>
      <c r="P154" s="133" t="s">
        <v>3789</v>
      </c>
      <c r="Q154" s="133" t="s">
        <v>1496</v>
      </c>
      <c r="T154" s="133" t="s">
        <v>1468</v>
      </c>
      <c r="U154" s="133" t="s">
        <v>234</v>
      </c>
      <c r="AF154" s="133" t="s">
        <v>3790</v>
      </c>
      <c r="AG154" s="133" t="s">
        <v>3790</v>
      </c>
      <c r="AK154" s="133" t="s">
        <v>3787</v>
      </c>
      <c r="AO154" s="133" t="s">
        <v>106</v>
      </c>
      <c r="AQ154" s="133" t="s">
        <v>3791</v>
      </c>
      <c r="AS154" s="133" t="s">
        <v>172</v>
      </c>
      <c r="AU154" s="133" t="s">
        <v>172</v>
      </c>
      <c r="AW154" s="133" t="s">
        <v>172</v>
      </c>
      <c r="AX154" s="133" t="s">
        <v>172</v>
      </c>
      <c r="AY154" s="133" t="s">
        <v>3792</v>
      </c>
      <c r="AZ154" s="134"/>
      <c r="BA154" s="134" t="s">
        <v>3792</v>
      </c>
      <c r="BB154" s="134" t="s">
        <v>1504</v>
      </c>
      <c r="BC154" s="135">
        <v>11</v>
      </c>
      <c r="BD154" s="135">
        <v>31</v>
      </c>
      <c r="BE154" s="135" t="s">
        <v>3793</v>
      </c>
      <c r="BF154" s="134"/>
      <c r="BG154" s="134" t="s">
        <v>172</v>
      </c>
      <c r="BH154" s="133" t="s">
        <v>3794</v>
      </c>
      <c r="BI154" s="133">
        <v>4894.4984399999994</v>
      </c>
      <c r="BJ154" s="136" t="s">
        <v>1478</v>
      </c>
      <c r="BX154" s="133" t="s">
        <v>172</v>
      </c>
      <c r="BY154" s="133" t="s">
        <v>240</v>
      </c>
      <c r="BZ154" s="133" t="s">
        <v>172</v>
      </c>
      <c r="CA154" s="133" t="s">
        <v>3793</v>
      </c>
      <c r="CB154" s="134" t="s">
        <v>1479</v>
      </c>
      <c r="CC154" s="134"/>
      <c r="CD154" s="133" t="s">
        <v>3795</v>
      </c>
      <c r="CE154" s="133" t="s">
        <v>3796</v>
      </c>
      <c r="CF154" s="133" t="s">
        <v>3797</v>
      </c>
      <c r="CH154" s="136"/>
      <c r="CI154" s="136"/>
      <c r="CJ154" s="136"/>
      <c r="CN154" s="135"/>
      <c r="CO154" s="136"/>
      <c r="CP154" s="136" t="s">
        <v>240</v>
      </c>
      <c r="CR154" s="136"/>
      <c r="CS154" s="136" t="s">
        <v>240</v>
      </c>
      <c r="CW154" s="133" t="s">
        <v>1935</v>
      </c>
      <c r="CX154" s="133" t="s">
        <v>3798</v>
      </c>
      <c r="CY154" s="133" t="s">
        <v>241</v>
      </c>
    </row>
    <row r="155" spans="1:103" ht="30" customHeight="1" x14ac:dyDescent="0.3">
      <c r="A155" s="133" t="s">
        <v>3785</v>
      </c>
      <c r="B155" s="133" t="s">
        <v>3799</v>
      </c>
      <c r="C155" s="133" t="s">
        <v>1458</v>
      </c>
      <c r="D155" s="133" t="s">
        <v>1458</v>
      </c>
      <c r="E155" s="133" t="s">
        <v>1459</v>
      </c>
      <c r="F155" s="133" t="s">
        <v>1488</v>
      </c>
      <c r="G155" s="133" t="s">
        <v>1489</v>
      </c>
      <c r="H155" s="133" t="s">
        <v>2438</v>
      </c>
      <c r="I155" s="133" t="s">
        <v>2439</v>
      </c>
      <c r="J155" s="133" t="s">
        <v>3800</v>
      </c>
      <c r="K155" s="133" t="s">
        <v>3801</v>
      </c>
      <c r="L155" s="133" t="s">
        <v>3800</v>
      </c>
      <c r="M155" s="133" t="s">
        <v>2847</v>
      </c>
      <c r="N155" s="133" t="s">
        <v>2848</v>
      </c>
      <c r="O155" s="133" t="s">
        <v>3785</v>
      </c>
      <c r="P155" s="133" t="s">
        <v>3789</v>
      </c>
      <c r="Q155" s="133" t="s">
        <v>1496</v>
      </c>
      <c r="T155" s="133" t="s">
        <v>1468</v>
      </c>
      <c r="U155" s="133" t="s">
        <v>234</v>
      </c>
      <c r="AF155" s="133" t="s">
        <v>3802</v>
      </c>
      <c r="AG155" s="133" t="s">
        <v>3802</v>
      </c>
      <c r="AS155" s="133" t="s">
        <v>172</v>
      </c>
      <c r="AU155" s="133" t="s">
        <v>172</v>
      </c>
      <c r="AW155" s="133" t="s">
        <v>172</v>
      </c>
      <c r="AX155" s="133" t="s">
        <v>172</v>
      </c>
      <c r="AY155" s="133" t="s">
        <v>3803</v>
      </c>
      <c r="AZ155" s="134"/>
      <c r="BA155" s="134" t="s">
        <v>3803</v>
      </c>
      <c r="BB155" s="134" t="s">
        <v>1504</v>
      </c>
      <c r="BC155" s="135">
        <v>11</v>
      </c>
      <c r="BD155" s="135">
        <v>30</v>
      </c>
      <c r="BE155" s="135" t="s">
        <v>3804</v>
      </c>
      <c r="BF155" s="134"/>
      <c r="BG155" s="134" t="s">
        <v>172</v>
      </c>
      <c r="BH155" s="133" t="s">
        <v>3805</v>
      </c>
      <c r="BI155" s="133">
        <v>810.8521199999999</v>
      </c>
      <c r="BJ155" s="136" t="s">
        <v>1478</v>
      </c>
      <c r="BX155" s="133" t="s">
        <v>172</v>
      </c>
      <c r="BY155" s="133" t="s">
        <v>240</v>
      </c>
      <c r="BZ155" s="133" t="s">
        <v>172</v>
      </c>
      <c r="CA155" s="133" t="s">
        <v>3804</v>
      </c>
      <c r="CB155" s="134" t="s">
        <v>1479</v>
      </c>
      <c r="CC155" s="134"/>
      <c r="CD155" s="133" t="s">
        <v>3806</v>
      </c>
      <c r="CE155" s="133" t="s">
        <v>3807</v>
      </c>
      <c r="CF155" s="133" t="s">
        <v>3808</v>
      </c>
      <c r="CH155" s="136"/>
      <c r="CI155" s="136"/>
      <c r="CJ155" s="136"/>
      <c r="CN155" s="135"/>
      <c r="CO155" s="136"/>
      <c r="CP155" s="136" t="s">
        <v>240</v>
      </c>
      <c r="CR155" s="136"/>
      <c r="CS155" s="136" t="s">
        <v>240</v>
      </c>
      <c r="CW155" s="133" t="s">
        <v>1935</v>
      </c>
      <c r="CX155" s="133" t="s">
        <v>3809</v>
      </c>
      <c r="CY155" s="133" t="s">
        <v>241</v>
      </c>
    </row>
    <row r="156" spans="1:103" ht="30" customHeight="1" x14ac:dyDescent="0.3">
      <c r="A156" s="133" t="s">
        <v>3810</v>
      </c>
      <c r="B156" s="133" t="s">
        <v>3811</v>
      </c>
      <c r="C156" s="133" t="s">
        <v>1458</v>
      </c>
      <c r="D156" s="133" t="s">
        <v>1458</v>
      </c>
      <c r="E156" s="133" t="s">
        <v>1459</v>
      </c>
      <c r="F156" s="133" t="s">
        <v>1488</v>
      </c>
      <c r="G156" s="133" t="s">
        <v>1489</v>
      </c>
      <c r="H156" s="133" t="s">
        <v>2438</v>
      </c>
      <c r="I156" s="133" t="s">
        <v>2439</v>
      </c>
      <c r="J156" s="133" t="s">
        <v>3812</v>
      </c>
      <c r="K156" s="133" t="s">
        <v>3813</v>
      </c>
      <c r="L156" s="133" t="s">
        <v>3812</v>
      </c>
      <c r="M156" s="133" t="s">
        <v>3276</v>
      </c>
      <c r="N156" s="133" t="s">
        <v>848</v>
      </c>
      <c r="O156" s="133" t="s">
        <v>3810</v>
      </c>
      <c r="P156" s="133" t="s">
        <v>3814</v>
      </c>
      <c r="Q156" s="133" t="s">
        <v>1496</v>
      </c>
      <c r="T156" s="133" t="s">
        <v>1468</v>
      </c>
      <c r="U156" s="133" t="s">
        <v>234</v>
      </c>
      <c r="AF156" s="133" t="s">
        <v>3815</v>
      </c>
      <c r="AG156" s="133" t="s">
        <v>3815</v>
      </c>
      <c r="AS156" s="133" t="s">
        <v>172</v>
      </c>
      <c r="AU156" s="133" t="s">
        <v>172</v>
      </c>
      <c r="AW156" s="133" t="s">
        <v>172</v>
      </c>
      <c r="AX156" s="133" t="s">
        <v>172</v>
      </c>
      <c r="AY156" s="133" t="s">
        <v>3816</v>
      </c>
      <c r="AZ156" s="134"/>
      <c r="BA156" s="134" t="s">
        <v>3816</v>
      </c>
      <c r="BB156" s="134" t="s">
        <v>1504</v>
      </c>
      <c r="BC156" s="135">
        <v>11</v>
      </c>
      <c r="BD156" s="135">
        <v>28</v>
      </c>
      <c r="BE156" s="135" t="s">
        <v>3817</v>
      </c>
      <c r="BF156" s="134"/>
      <c r="BG156" s="134" t="s">
        <v>172</v>
      </c>
      <c r="BH156" s="133" t="s">
        <v>3818</v>
      </c>
      <c r="BI156" s="133">
        <v>256.61375999999996</v>
      </c>
      <c r="BJ156" s="136" t="s">
        <v>1478</v>
      </c>
      <c r="BX156" s="133" t="s">
        <v>172</v>
      </c>
      <c r="BY156" s="133" t="s">
        <v>240</v>
      </c>
      <c r="BZ156" s="133" t="s">
        <v>172</v>
      </c>
      <c r="CA156" s="133" t="s">
        <v>3817</v>
      </c>
      <c r="CB156" s="134" t="s">
        <v>1479</v>
      </c>
      <c r="CC156" s="134"/>
      <c r="CD156" s="133" t="s">
        <v>3819</v>
      </c>
      <c r="CE156" s="133" t="s">
        <v>3820</v>
      </c>
      <c r="CF156" s="133" t="s">
        <v>3821</v>
      </c>
      <c r="CH156" s="136"/>
      <c r="CI156" s="136"/>
      <c r="CJ156" s="136"/>
      <c r="CN156" s="135"/>
      <c r="CO156" s="136"/>
      <c r="CP156" s="136" t="s">
        <v>240</v>
      </c>
      <c r="CR156" s="136"/>
      <c r="CS156" s="136" t="s">
        <v>240</v>
      </c>
      <c r="CW156" s="133" t="s">
        <v>1935</v>
      </c>
      <c r="CX156" s="133" t="s">
        <v>3822</v>
      </c>
      <c r="CY156" s="133" t="s">
        <v>3823</v>
      </c>
    </row>
    <row r="157" spans="1:103" ht="30" customHeight="1" x14ac:dyDescent="0.3">
      <c r="A157" s="133" t="s">
        <v>3824</v>
      </c>
      <c r="B157" s="133" t="s">
        <v>3825</v>
      </c>
      <c r="C157" s="133" t="s">
        <v>1458</v>
      </c>
      <c r="D157" s="133" t="s">
        <v>1458</v>
      </c>
      <c r="E157" s="133" t="s">
        <v>1459</v>
      </c>
      <c r="F157" s="133" t="s">
        <v>1488</v>
      </c>
      <c r="G157" s="133" t="s">
        <v>1489</v>
      </c>
      <c r="H157" s="133" t="s">
        <v>2438</v>
      </c>
      <c r="I157" s="133" t="s">
        <v>2439</v>
      </c>
      <c r="J157" s="133" t="s">
        <v>3826</v>
      </c>
      <c r="K157" s="133" t="s">
        <v>3827</v>
      </c>
      <c r="L157" s="133" t="s">
        <v>3826</v>
      </c>
      <c r="M157" s="133" t="s">
        <v>3276</v>
      </c>
      <c r="N157" s="133" t="s">
        <v>848</v>
      </c>
      <c r="O157" s="133" t="s">
        <v>3824</v>
      </c>
      <c r="P157" s="133" t="s">
        <v>3828</v>
      </c>
      <c r="Q157" s="133" t="s">
        <v>1496</v>
      </c>
      <c r="T157" s="133" t="s">
        <v>1468</v>
      </c>
      <c r="U157" s="133" t="s">
        <v>234</v>
      </c>
      <c r="AF157" s="133" t="s">
        <v>3829</v>
      </c>
      <c r="AG157" s="133" t="s">
        <v>3829</v>
      </c>
      <c r="AK157" s="133" t="s">
        <v>3826</v>
      </c>
      <c r="AO157" s="133" t="s">
        <v>106</v>
      </c>
      <c r="AP157" s="133" t="s">
        <v>1500</v>
      </c>
      <c r="AQ157" s="133" t="s">
        <v>463</v>
      </c>
      <c r="AS157" s="133" t="s">
        <v>172</v>
      </c>
      <c r="AU157" s="133" t="s">
        <v>172</v>
      </c>
      <c r="AW157" s="133" t="s">
        <v>172</v>
      </c>
      <c r="AX157" s="133" t="s">
        <v>172</v>
      </c>
      <c r="AY157" s="133" t="s">
        <v>3830</v>
      </c>
      <c r="AZ157" s="134"/>
      <c r="BA157" s="134" t="s">
        <v>3830</v>
      </c>
      <c r="BB157" s="134" t="s">
        <v>1504</v>
      </c>
      <c r="BC157" s="135">
        <v>11</v>
      </c>
      <c r="BD157" s="135">
        <v>30</v>
      </c>
      <c r="BE157" s="135" t="s">
        <v>3831</v>
      </c>
      <c r="BF157" s="134"/>
      <c r="BG157" s="134" t="s">
        <v>172</v>
      </c>
      <c r="BH157" s="133" t="s">
        <v>3832</v>
      </c>
      <c r="BI157" s="133">
        <v>596.54088000000002</v>
      </c>
      <c r="BJ157" s="136" t="s">
        <v>1478</v>
      </c>
      <c r="BX157" s="133" t="s">
        <v>172</v>
      </c>
      <c r="BY157" s="133" t="s">
        <v>240</v>
      </c>
      <c r="BZ157" s="133" t="s">
        <v>172</v>
      </c>
      <c r="CA157" s="133" t="s">
        <v>3831</v>
      </c>
      <c r="CB157" s="134" t="s">
        <v>1479</v>
      </c>
      <c r="CC157" s="134"/>
      <c r="CD157" s="133" t="s">
        <v>3833</v>
      </c>
      <c r="CE157" s="133" t="s">
        <v>3834</v>
      </c>
      <c r="CF157" s="133" t="s">
        <v>3835</v>
      </c>
      <c r="CH157" s="136"/>
      <c r="CI157" s="136"/>
      <c r="CJ157" s="136"/>
      <c r="CN157" s="135"/>
      <c r="CO157" s="136"/>
      <c r="CP157" s="136" t="s">
        <v>240</v>
      </c>
      <c r="CR157" s="136"/>
      <c r="CS157" s="136" t="s">
        <v>240</v>
      </c>
      <c r="CW157" s="133" t="s">
        <v>1935</v>
      </c>
      <c r="CX157" s="133" t="s">
        <v>3836</v>
      </c>
      <c r="CY157" s="133" t="s">
        <v>241</v>
      </c>
    </row>
    <row r="158" spans="1:103" ht="30" customHeight="1" x14ac:dyDescent="0.3">
      <c r="A158" s="133" t="s">
        <v>2994</v>
      </c>
      <c r="B158" s="133" t="s">
        <v>3837</v>
      </c>
      <c r="C158" s="133" t="s">
        <v>1458</v>
      </c>
      <c r="D158" s="133" t="s">
        <v>1458</v>
      </c>
      <c r="E158" s="133" t="s">
        <v>1459</v>
      </c>
      <c r="F158" s="133" t="s">
        <v>1488</v>
      </c>
      <c r="G158" s="133" t="s">
        <v>1489</v>
      </c>
      <c r="H158" s="133" t="s">
        <v>2438</v>
      </c>
      <c r="I158" s="133" t="s">
        <v>2439</v>
      </c>
      <c r="J158" s="133" t="s">
        <v>3838</v>
      </c>
      <c r="K158" s="133" t="s">
        <v>3839</v>
      </c>
      <c r="L158" s="133" t="s">
        <v>3838</v>
      </c>
      <c r="M158" s="133" t="s">
        <v>2998</v>
      </c>
      <c r="N158" s="133" t="s">
        <v>814</v>
      </c>
      <c r="O158" s="133" t="s">
        <v>2994</v>
      </c>
      <c r="P158" s="133" t="s">
        <v>2999</v>
      </c>
      <c r="Q158" s="133" t="s">
        <v>1496</v>
      </c>
      <c r="T158" s="133" t="s">
        <v>1497</v>
      </c>
      <c r="U158" s="133" t="s">
        <v>336</v>
      </c>
      <c r="AF158" s="133" t="s">
        <v>3840</v>
      </c>
      <c r="AG158" s="133" t="s">
        <v>3840</v>
      </c>
      <c r="AK158" s="133" t="s">
        <v>3838</v>
      </c>
      <c r="AO158" s="133" t="s">
        <v>106</v>
      </c>
      <c r="AP158" s="133" t="s">
        <v>1500</v>
      </c>
      <c r="AQ158" s="133" t="s">
        <v>815</v>
      </c>
      <c r="AS158" s="133" t="s">
        <v>172</v>
      </c>
      <c r="AU158" s="133" t="s">
        <v>172</v>
      </c>
      <c r="AW158" s="133" t="s">
        <v>172</v>
      </c>
      <c r="AX158" s="133" t="s">
        <v>172</v>
      </c>
      <c r="AY158" s="133" t="s">
        <v>3233</v>
      </c>
      <c r="AZ158" s="134"/>
      <c r="BA158" s="134" t="s">
        <v>3233</v>
      </c>
      <c r="BB158" s="134" t="s">
        <v>1504</v>
      </c>
      <c r="BC158" s="135">
        <v>11</v>
      </c>
      <c r="BD158" s="135">
        <v>31</v>
      </c>
      <c r="BE158" s="135" t="s">
        <v>3234</v>
      </c>
      <c r="BF158" s="134"/>
      <c r="BG158" s="134" t="s">
        <v>172</v>
      </c>
      <c r="BH158" s="133" t="s">
        <v>3841</v>
      </c>
      <c r="BI158" s="133">
        <v>1156.0536</v>
      </c>
      <c r="BJ158" s="136" t="s">
        <v>1478</v>
      </c>
      <c r="BX158" s="133" t="s">
        <v>172</v>
      </c>
      <c r="BY158" s="133" t="s">
        <v>240</v>
      </c>
      <c r="BZ158" s="133" t="s">
        <v>172</v>
      </c>
      <c r="CA158" s="133" t="s">
        <v>3234</v>
      </c>
      <c r="CB158" s="134" t="s">
        <v>1479</v>
      </c>
      <c r="CC158" s="134"/>
      <c r="CD158" s="133" t="s">
        <v>3004</v>
      </c>
      <c r="CE158" s="133" t="s">
        <v>3842</v>
      </c>
      <c r="CF158" s="133" t="s">
        <v>3843</v>
      </c>
      <c r="CH158" s="136"/>
      <c r="CI158" s="136"/>
      <c r="CJ158" s="136"/>
      <c r="CN158" s="135"/>
      <c r="CO158" s="136"/>
      <c r="CP158" s="136" t="s">
        <v>240</v>
      </c>
      <c r="CR158" s="136"/>
      <c r="CS158" s="136" t="s">
        <v>240</v>
      </c>
      <c r="CW158" s="133" t="s">
        <v>2545</v>
      </c>
      <c r="CX158" s="133" t="s">
        <v>3844</v>
      </c>
      <c r="CY158" s="133" t="s">
        <v>3845</v>
      </c>
    </row>
    <row r="159" spans="1:103" ht="30" customHeight="1" x14ac:dyDescent="0.3">
      <c r="A159" s="133" t="s">
        <v>3846</v>
      </c>
      <c r="B159" s="133" t="s">
        <v>3847</v>
      </c>
      <c r="C159" s="133" t="s">
        <v>1458</v>
      </c>
      <c r="D159" s="133" t="s">
        <v>1458</v>
      </c>
      <c r="E159" s="133" t="s">
        <v>1459</v>
      </c>
      <c r="F159" s="133" t="s">
        <v>1488</v>
      </c>
      <c r="G159" s="133" t="s">
        <v>1489</v>
      </c>
      <c r="H159" s="133" t="s">
        <v>2438</v>
      </c>
      <c r="I159" s="133" t="s">
        <v>2439</v>
      </c>
      <c r="J159" s="133" t="s">
        <v>3848</v>
      </c>
      <c r="K159" s="133" t="s">
        <v>3849</v>
      </c>
      <c r="L159" s="133" t="s">
        <v>3848</v>
      </c>
      <c r="M159" s="133" t="s">
        <v>2648</v>
      </c>
      <c r="N159" s="133" t="s">
        <v>2649</v>
      </c>
      <c r="O159" s="133" t="s">
        <v>3846</v>
      </c>
      <c r="P159" s="133" t="s">
        <v>3850</v>
      </c>
      <c r="Q159" s="133" t="s">
        <v>1496</v>
      </c>
      <c r="T159" s="133" t="s">
        <v>1468</v>
      </c>
      <c r="U159" s="133" t="s">
        <v>234</v>
      </c>
      <c r="AF159" s="133" t="s">
        <v>3851</v>
      </c>
      <c r="AG159" s="133" t="s">
        <v>3851</v>
      </c>
      <c r="AK159" s="133" t="s">
        <v>3852</v>
      </c>
      <c r="AO159" s="133" t="s">
        <v>106</v>
      </c>
      <c r="AQ159" s="133" t="s">
        <v>1034</v>
      </c>
      <c r="AS159" s="133" t="s">
        <v>172</v>
      </c>
      <c r="AU159" s="133" t="s">
        <v>172</v>
      </c>
      <c r="AW159" s="133" t="s">
        <v>172</v>
      </c>
      <c r="AX159" s="133" t="s">
        <v>172</v>
      </c>
      <c r="AY159" s="133" t="s">
        <v>3033</v>
      </c>
      <c r="AZ159" s="134"/>
      <c r="BA159" s="134" t="s">
        <v>3033</v>
      </c>
      <c r="BB159" s="134" t="s">
        <v>1504</v>
      </c>
      <c r="BC159" s="135">
        <v>11</v>
      </c>
      <c r="BD159" s="135">
        <v>31</v>
      </c>
      <c r="BE159" s="135" t="s">
        <v>3034</v>
      </c>
      <c r="BF159" s="134"/>
      <c r="BG159" s="134" t="s">
        <v>172</v>
      </c>
      <c r="BH159" s="133" t="s">
        <v>3853</v>
      </c>
      <c r="BI159" s="133">
        <v>1045.83024</v>
      </c>
      <c r="BJ159" s="136" t="s">
        <v>1478</v>
      </c>
      <c r="BX159" s="133" t="s">
        <v>172</v>
      </c>
      <c r="BY159" s="133" t="s">
        <v>240</v>
      </c>
      <c r="BZ159" s="133" t="s">
        <v>172</v>
      </c>
      <c r="CA159" s="133" t="s">
        <v>3034</v>
      </c>
      <c r="CB159" s="134" t="s">
        <v>1479</v>
      </c>
      <c r="CC159" s="134"/>
      <c r="CD159" s="133" t="s">
        <v>3854</v>
      </c>
      <c r="CE159" s="133" t="s">
        <v>3855</v>
      </c>
      <c r="CF159" s="133" t="s">
        <v>3856</v>
      </c>
      <c r="CH159" s="136"/>
      <c r="CI159" s="136"/>
      <c r="CJ159" s="136"/>
      <c r="CN159" s="135"/>
      <c r="CO159" s="136"/>
      <c r="CP159" s="136" t="s">
        <v>240</v>
      </c>
      <c r="CR159" s="136"/>
      <c r="CS159" s="136" t="s">
        <v>240</v>
      </c>
      <c r="CW159" s="133" t="s">
        <v>2545</v>
      </c>
      <c r="CX159" s="133" t="s">
        <v>3857</v>
      </c>
      <c r="CY159" s="133" t="s">
        <v>3858</v>
      </c>
    </row>
    <row r="160" spans="1:103" ht="30" customHeight="1" x14ac:dyDescent="0.3">
      <c r="A160" s="133" t="s">
        <v>3859</v>
      </c>
      <c r="B160" s="133" t="s">
        <v>3860</v>
      </c>
      <c r="C160" s="133" t="s">
        <v>1458</v>
      </c>
      <c r="D160" s="133" t="s">
        <v>1458</v>
      </c>
      <c r="E160" s="133" t="s">
        <v>1459</v>
      </c>
      <c r="F160" s="133" t="s">
        <v>1488</v>
      </c>
      <c r="G160" s="133" t="s">
        <v>1489</v>
      </c>
      <c r="H160" s="133" t="s">
        <v>2438</v>
      </c>
      <c r="I160" s="133" t="s">
        <v>2439</v>
      </c>
      <c r="J160" s="133" t="s">
        <v>3861</v>
      </c>
      <c r="K160" s="133" t="s">
        <v>3862</v>
      </c>
      <c r="L160" s="133" t="s">
        <v>3861</v>
      </c>
      <c r="M160" s="133" t="s">
        <v>3863</v>
      </c>
      <c r="N160" s="133" t="s">
        <v>3864</v>
      </c>
      <c r="O160" s="133" t="s">
        <v>3859</v>
      </c>
      <c r="P160" s="133" t="s">
        <v>1079</v>
      </c>
      <c r="Q160" s="133" t="s">
        <v>1496</v>
      </c>
      <c r="T160" s="133" t="s">
        <v>1468</v>
      </c>
      <c r="U160" s="133" t="s">
        <v>234</v>
      </c>
      <c r="AF160" s="133" t="s">
        <v>3865</v>
      </c>
      <c r="AG160" s="133" t="s">
        <v>3865</v>
      </c>
      <c r="AS160" s="133" t="s">
        <v>172</v>
      </c>
      <c r="AU160" s="133" t="s">
        <v>172</v>
      </c>
      <c r="AW160" s="133" t="s">
        <v>172</v>
      </c>
      <c r="AX160" s="133" t="s">
        <v>172</v>
      </c>
      <c r="AY160" s="133" t="s">
        <v>3866</v>
      </c>
      <c r="AZ160" s="134"/>
      <c r="BA160" s="134" t="s">
        <v>3867</v>
      </c>
      <c r="BB160" s="134" t="s">
        <v>1504</v>
      </c>
      <c r="BC160" s="135">
        <v>11</v>
      </c>
      <c r="BD160" s="135">
        <v>31</v>
      </c>
      <c r="BE160" s="135" t="s">
        <v>3868</v>
      </c>
      <c r="BF160" s="134"/>
      <c r="BG160" s="134" t="s">
        <v>172</v>
      </c>
      <c r="BH160" s="133" t="s">
        <v>3869</v>
      </c>
      <c r="BI160" s="133">
        <v>600.73883999999998</v>
      </c>
      <c r="BJ160" s="136" t="s">
        <v>1478</v>
      </c>
      <c r="BX160" s="133" t="s">
        <v>172</v>
      </c>
      <c r="BY160" s="133" t="s">
        <v>240</v>
      </c>
      <c r="BZ160" s="133" t="s">
        <v>172</v>
      </c>
      <c r="CA160" s="133" t="s">
        <v>3868</v>
      </c>
      <c r="CB160" s="134" t="s">
        <v>1479</v>
      </c>
      <c r="CC160" s="134"/>
      <c r="CD160" s="133" t="s">
        <v>3870</v>
      </c>
      <c r="CE160" s="133" t="s">
        <v>2699</v>
      </c>
      <c r="CF160" s="133" t="s">
        <v>3871</v>
      </c>
      <c r="CH160" s="136"/>
      <c r="CI160" s="136"/>
      <c r="CJ160" s="136"/>
      <c r="CN160" s="135"/>
      <c r="CO160" s="136"/>
      <c r="CP160" s="136" t="s">
        <v>240</v>
      </c>
      <c r="CR160" s="136"/>
      <c r="CS160" s="136" t="s">
        <v>240</v>
      </c>
      <c r="CW160" s="133" t="s">
        <v>1935</v>
      </c>
      <c r="CX160" s="133" t="s">
        <v>3872</v>
      </c>
      <c r="CY160" s="133" t="s">
        <v>241</v>
      </c>
    </row>
    <row r="161" spans="1:103" ht="30" customHeight="1" x14ac:dyDescent="0.3">
      <c r="A161" s="133" t="s">
        <v>3873</v>
      </c>
      <c r="B161" s="133" t="s">
        <v>3874</v>
      </c>
      <c r="C161" s="133" t="s">
        <v>1458</v>
      </c>
      <c r="D161" s="133" t="s">
        <v>1458</v>
      </c>
      <c r="E161" s="133" t="s">
        <v>1459</v>
      </c>
      <c r="F161" s="133" t="s">
        <v>1488</v>
      </c>
      <c r="G161" s="133" t="s">
        <v>1489</v>
      </c>
      <c r="H161" s="133" t="s">
        <v>2350</v>
      </c>
      <c r="I161" s="133" t="s">
        <v>2351</v>
      </c>
      <c r="J161" s="133" t="s">
        <v>3875</v>
      </c>
      <c r="K161" s="133" t="s">
        <v>3876</v>
      </c>
      <c r="M161" s="133" t="s">
        <v>3877</v>
      </c>
      <c r="N161" s="133" t="s">
        <v>3878</v>
      </c>
      <c r="O161" s="133" t="s">
        <v>3873</v>
      </c>
      <c r="P161" s="133" t="s">
        <v>3879</v>
      </c>
      <c r="Q161" s="133" t="s">
        <v>1496</v>
      </c>
      <c r="T161" s="133" t="s">
        <v>1468</v>
      </c>
      <c r="U161" s="133" t="s">
        <v>234</v>
      </c>
      <c r="AF161" s="133" t="s">
        <v>3880</v>
      </c>
      <c r="AG161" s="133" t="s">
        <v>3880</v>
      </c>
      <c r="AK161" s="133" t="s">
        <v>3881</v>
      </c>
      <c r="AO161" s="133" t="s">
        <v>106</v>
      </c>
      <c r="AP161" s="133" t="s">
        <v>1500</v>
      </c>
      <c r="AQ161" s="133" t="s">
        <v>699</v>
      </c>
      <c r="AS161" s="133" t="s">
        <v>172</v>
      </c>
      <c r="AU161" s="133" t="s">
        <v>172</v>
      </c>
      <c r="AW161" s="133" t="s">
        <v>240</v>
      </c>
      <c r="AX161" s="133" t="s">
        <v>172</v>
      </c>
      <c r="AY161" s="133" t="s">
        <v>3882</v>
      </c>
      <c r="AZ161" s="134"/>
      <c r="BA161" s="134" t="s">
        <v>3883</v>
      </c>
      <c r="BB161" s="134" t="s">
        <v>3884</v>
      </c>
      <c r="BC161" s="135">
        <v>11</v>
      </c>
      <c r="BD161" s="135">
        <v>31</v>
      </c>
      <c r="BE161" s="135" t="s">
        <v>3885</v>
      </c>
      <c r="BF161" s="134"/>
      <c r="BG161" s="134" t="s">
        <v>172</v>
      </c>
      <c r="BH161" s="133" t="s">
        <v>3886</v>
      </c>
      <c r="BI161" s="133">
        <v>919.03031999999985</v>
      </c>
      <c r="BJ161" s="136" t="s">
        <v>1478</v>
      </c>
      <c r="BX161" s="133" t="s">
        <v>172</v>
      </c>
      <c r="BY161" s="133" t="s">
        <v>240</v>
      </c>
      <c r="BZ161" s="133" t="s">
        <v>172</v>
      </c>
      <c r="CA161" s="133" t="s">
        <v>3885</v>
      </c>
      <c r="CB161" s="134" t="s">
        <v>1479</v>
      </c>
      <c r="CC161" s="134"/>
      <c r="CD161" s="133" t="s">
        <v>3887</v>
      </c>
      <c r="CE161" s="133" t="s">
        <v>3888</v>
      </c>
      <c r="CF161" s="133" t="s">
        <v>3889</v>
      </c>
      <c r="CH161" s="136"/>
      <c r="CI161" s="136">
        <v>0</v>
      </c>
      <c r="CJ161" s="136"/>
      <c r="CN161" s="135"/>
      <c r="CO161" s="136"/>
      <c r="CP161" s="136" t="s">
        <v>240</v>
      </c>
      <c r="CR161" s="136"/>
      <c r="CS161" s="136" t="s">
        <v>240</v>
      </c>
      <c r="CW161" s="133" t="s">
        <v>1935</v>
      </c>
      <c r="CX161" s="133" t="s">
        <v>3890</v>
      </c>
      <c r="CY161" s="133" t="s">
        <v>3891</v>
      </c>
    </row>
    <row r="162" spans="1:103" ht="30" customHeight="1" x14ac:dyDescent="0.3">
      <c r="A162" s="133" t="s">
        <v>766</v>
      </c>
      <c r="B162" s="133" t="s">
        <v>3892</v>
      </c>
      <c r="C162" s="133" t="s">
        <v>1458</v>
      </c>
      <c r="D162" s="133" t="s">
        <v>1458</v>
      </c>
      <c r="E162" s="133" t="s">
        <v>1459</v>
      </c>
      <c r="F162" s="133" t="s">
        <v>1488</v>
      </c>
      <c r="G162" s="133" t="s">
        <v>1489</v>
      </c>
      <c r="H162" s="133" t="s">
        <v>2350</v>
      </c>
      <c r="I162" s="133" t="s">
        <v>2351</v>
      </c>
      <c r="J162" s="133" t="s">
        <v>3893</v>
      </c>
      <c r="K162" s="133" t="s">
        <v>3894</v>
      </c>
      <c r="L162" s="133" t="s">
        <v>3893</v>
      </c>
      <c r="M162" s="133" t="s">
        <v>3877</v>
      </c>
      <c r="N162" s="133" t="s">
        <v>3878</v>
      </c>
      <c r="O162" s="133" t="s">
        <v>766</v>
      </c>
      <c r="P162" s="133" t="s">
        <v>3895</v>
      </c>
      <c r="Q162" s="133" t="s">
        <v>1496</v>
      </c>
      <c r="T162" s="133" t="s">
        <v>1468</v>
      </c>
      <c r="U162" s="133" t="s">
        <v>234</v>
      </c>
      <c r="AF162" s="133" t="s">
        <v>3896</v>
      </c>
      <c r="AG162" s="133" t="s">
        <v>3896</v>
      </c>
      <c r="AK162" s="133" t="s">
        <v>3897</v>
      </c>
      <c r="AM162" s="133" t="s">
        <v>3898</v>
      </c>
      <c r="AO162" s="133" t="s">
        <v>3899</v>
      </c>
      <c r="AQ162" s="133" t="s">
        <v>3900</v>
      </c>
      <c r="AS162" s="133" t="s">
        <v>172</v>
      </c>
      <c r="AU162" s="133" t="s">
        <v>172</v>
      </c>
      <c r="AW162" s="133" t="s">
        <v>172</v>
      </c>
      <c r="AX162" s="133" t="s">
        <v>172</v>
      </c>
      <c r="AY162" s="133" t="s">
        <v>3901</v>
      </c>
      <c r="AZ162" s="134"/>
      <c r="BA162" s="134" t="s">
        <v>3901</v>
      </c>
      <c r="BB162" s="134" t="s">
        <v>2299</v>
      </c>
      <c r="BC162" s="135">
        <v>11</v>
      </c>
      <c r="BD162" s="135">
        <v>30</v>
      </c>
      <c r="BE162" s="135" t="s">
        <v>3902</v>
      </c>
      <c r="BF162" s="134"/>
      <c r="BG162" s="134" t="s">
        <v>172</v>
      </c>
      <c r="BH162" s="133" t="s">
        <v>3903</v>
      </c>
      <c r="BI162" s="133">
        <v>4429.9241999999995</v>
      </c>
      <c r="BJ162" s="136" t="s">
        <v>1478</v>
      </c>
      <c r="BX162" s="133" t="s">
        <v>172</v>
      </c>
      <c r="BY162" s="133" t="s">
        <v>240</v>
      </c>
      <c r="BZ162" s="133" t="s">
        <v>172</v>
      </c>
      <c r="CA162" s="133" t="s">
        <v>3902</v>
      </c>
      <c r="CB162" s="134" t="s">
        <v>1479</v>
      </c>
      <c r="CC162" s="134"/>
      <c r="CD162" s="133" t="s">
        <v>3904</v>
      </c>
      <c r="CE162" s="133" t="s">
        <v>3905</v>
      </c>
      <c r="CF162" s="133" t="s">
        <v>3906</v>
      </c>
      <c r="CH162" s="136"/>
      <c r="CI162" s="136">
        <v>0</v>
      </c>
      <c r="CJ162" s="136"/>
      <c r="CN162" s="135"/>
      <c r="CO162" s="136"/>
      <c r="CP162" s="136" t="s">
        <v>240</v>
      </c>
      <c r="CR162" s="136"/>
      <c r="CS162" s="136" t="s">
        <v>240</v>
      </c>
      <c r="CW162" s="133" t="s">
        <v>1935</v>
      </c>
      <c r="CX162" s="133" t="s">
        <v>3907</v>
      </c>
      <c r="CY162" s="133" t="s">
        <v>1537</v>
      </c>
    </row>
    <row r="163" spans="1:103" ht="30" customHeight="1" x14ac:dyDescent="0.3">
      <c r="A163" s="133" t="s">
        <v>3908</v>
      </c>
      <c r="B163" s="133" t="s">
        <v>3909</v>
      </c>
      <c r="C163" s="133" t="s">
        <v>1458</v>
      </c>
      <c r="D163" s="133" t="s">
        <v>1458</v>
      </c>
      <c r="E163" s="133" t="s">
        <v>1459</v>
      </c>
      <c r="F163" s="133" t="s">
        <v>1488</v>
      </c>
      <c r="G163" s="133" t="s">
        <v>1489</v>
      </c>
      <c r="H163" s="133" t="s">
        <v>2438</v>
      </c>
      <c r="I163" s="133" t="s">
        <v>2439</v>
      </c>
      <c r="J163" s="133" t="s">
        <v>3910</v>
      </c>
      <c r="K163" s="133" t="s">
        <v>3911</v>
      </c>
      <c r="L163" s="133" t="s">
        <v>3910</v>
      </c>
      <c r="M163" s="133" t="s">
        <v>3912</v>
      </c>
      <c r="N163" s="133" t="s">
        <v>3913</v>
      </c>
      <c r="O163" s="133" t="s">
        <v>3908</v>
      </c>
      <c r="P163" s="133" t="s">
        <v>3914</v>
      </c>
      <c r="Q163" s="133" t="s">
        <v>1496</v>
      </c>
      <c r="T163" s="133" t="s">
        <v>1468</v>
      </c>
      <c r="U163" s="133" t="s">
        <v>234</v>
      </c>
      <c r="AF163" s="133" t="s">
        <v>3915</v>
      </c>
      <c r="AG163" s="133" t="s">
        <v>3915</v>
      </c>
      <c r="AS163" s="133" t="s">
        <v>172</v>
      </c>
      <c r="AU163" s="133" t="s">
        <v>172</v>
      </c>
      <c r="AW163" s="133" t="s">
        <v>172</v>
      </c>
      <c r="AX163" s="133" t="s">
        <v>172</v>
      </c>
      <c r="AY163" s="133" t="s">
        <v>3916</v>
      </c>
      <c r="AZ163" s="134"/>
      <c r="BA163" s="134" t="s">
        <v>3917</v>
      </c>
      <c r="BB163" s="134" t="s">
        <v>1504</v>
      </c>
      <c r="BC163" s="135">
        <v>11</v>
      </c>
      <c r="BD163" s="135">
        <v>31</v>
      </c>
      <c r="BE163" s="135" t="s">
        <v>3918</v>
      </c>
      <c r="BF163" s="134"/>
      <c r="BG163" s="134" t="s">
        <v>172</v>
      </c>
      <c r="BH163" s="133" t="s">
        <v>3919</v>
      </c>
      <c r="BI163" s="133">
        <v>3301.9646399999997</v>
      </c>
      <c r="BJ163" s="136" t="s">
        <v>1478</v>
      </c>
      <c r="BX163" s="133" t="s">
        <v>172</v>
      </c>
      <c r="BY163" s="133" t="s">
        <v>240</v>
      </c>
      <c r="BZ163" s="133" t="s">
        <v>172</v>
      </c>
      <c r="CA163" s="133" t="s">
        <v>3918</v>
      </c>
      <c r="CB163" s="134" t="s">
        <v>1479</v>
      </c>
      <c r="CC163" s="134"/>
      <c r="CD163" s="133" t="s">
        <v>3920</v>
      </c>
      <c r="CE163" s="133" t="s">
        <v>3921</v>
      </c>
      <c r="CF163" s="133" t="s">
        <v>3922</v>
      </c>
      <c r="CH163" s="136"/>
      <c r="CI163" s="136"/>
      <c r="CJ163" s="136"/>
      <c r="CN163" s="135"/>
      <c r="CO163" s="136"/>
      <c r="CP163" s="136" t="s">
        <v>240</v>
      </c>
      <c r="CR163" s="136"/>
      <c r="CS163" s="136" t="s">
        <v>240</v>
      </c>
      <c r="CW163" s="133" t="s">
        <v>3450</v>
      </c>
      <c r="CX163" s="133" t="s">
        <v>3923</v>
      </c>
      <c r="CY163" s="133" t="s">
        <v>241</v>
      </c>
    </row>
    <row r="164" spans="1:103" ht="30" customHeight="1" x14ac:dyDescent="0.3">
      <c r="A164" s="133" t="s">
        <v>3908</v>
      </c>
      <c r="B164" s="133" t="s">
        <v>3924</v>
      </c>
      <c r="C164" s="133" t="s">
        <v>1458</v>
      </c>
      <c r="D164" s="133" t="s">
        <v>1458</v>
      </c>
      <c r="E164" s="133" t="s">
        <v>1459</v>
      </c>
      <c r="F164" s="133" t="s">
        <v>1488</v>
      </c>
      <c r="G164" s="133" t="s">
        <v>1489</v>
      </c>
      <c r="H164" s="133" t="s">
        <v>2438</v>
      </c>
      <c r="I164" s="133" t="s">
        <v>2439</v>
      </c>
      <c r="J164" s="133" t="s">
        <v>3925</v>
      </c>
      <c r="K164" s="133" t="s">
        <v>3926</v>
      </c>
      <c r="L164" s="133" t="s">
        <v>3925</v>
      </c>
      <c r="M164" s="133" t="s">
        <v>3912</v>
      </c>
      <c r="N164" s="133" t="s">
        <v>3913</v>
      </c>
      <c r="O164" s="133" t="s">
        <v>3908</v>
      </c>
      <c r="P164" s="133" t="s">
        <v>3914</v>
      </c>
      <c r="Q164" s="133" t="s">
        <v>1496</v>
      </c>
      <c r="T164" s="133" t="s">
        <v>1468</v>
      </c>
      <c r="U164" s="133" t="s">
        <v>234</v>
      </c>
      <c r="AF164" s="133" t="s">
        <v>3927</v>
      </c>
      <c r="AG164" s="133" t="s">
        <v>3927</v>
      </c>
      <c r="AS164" s="133" t="s">
        <v>172</v>
      </c>
      <c r="AU164" s="133" t="s">
        <v>172</v>
      </c>
      <c r="AW164" s="133" t="s">
        <v>172</v>
      </c>
      <c r="AX164" s="133" t="s">
        <v>172</v>
      </c>
      <c r="AY164" s="133" t="s">
        <v>3928</v>
      </c>
      <c r="AZ164" s="134"/>
      <c r="BA164" s="134" t="s">
        <v>3917</v>
      </c>
      <c r="BB164" s="134" t="s">
        <v>1504</v>
      </c>
      <c r="BC164" s="135">
        <v>11</v>
      </c>
      <c r="BD164" s="135">
        <v>31</v>
      </c>
      <c r="BE164" s="135" t="s">
        <v>3918</v>
      </c>
      <c r="BF164" s="134"/>
      <c r="BG164" s="134" t="s">
        <v>172</v>
      </c>
      <c r="BH164" s="133" t="s">
        <v>3919</v>
      </c>
      <c r="BI164" s="133">
        <v>3301.9646399999997</v>
      </c>
      <c r="BJ164" s="136" t="s">
        <v>1478</v>
      </c>
      <c r="BX164" s="133" t="s">
        <v>172</v>
      </c>
      <c r="BY164" s="133" t="s">
        <v>240</v>
      </c>
      <c r="BZ164" s="133" t="s">
        <v>172</v>
      </c>
      <c r="CA164" s="133" t="s">
        <v>3918</v>
      </c>
      <c r="CB164" s="134" t="s">
        <v>1479</v>
      </c>
      <c r="CC164" s="134"/>
      <c r="CD164" s="133" t="s">
        <v>3920</v>
      </c>
      <c r="CE164" s="133" t="s">
        <v>3921</v>
      </c>
      <c r="CF164" s="133" t="s">
        <v>3929</v>
      </c>
      <c r="CH164" s="136"/>
      <c r="CI164" s="136"/>
      <c r="CJ164" s="136"/>
      <c r="CN164" s="135"/>
      <c r="CO164" s="136"/>
      <c r="CP164" s="136" t="s">
        <v>240</v>
      </c>
      <c r="CR164" s="136"/>
      <c r="CS164" s="136" t="s">
        <v>240</v>
      </c>
      <c r="CW164" s="133" t="s">
        <v>3450</v>
      </c>
      <c r="CX164" s="133" t="s">
        <v>3930</v>
      </c>
      <c r="CY164" s="133" t="s">
        <v>241</v>
      </c>
    </row>
    <row r="165" spans="1:103" ht="30" customHeight="1" x14ac:dyDescent="0.3">
      <c r="A165" s="133" t="s">
        <v>3931</v>
      </c>
      <c r="B165" s="133" t="s">
        <v>3932</v>
      </c>
      <c r="C165" s="133" t="s">
        <v>1458</v>
      </c>
      <c r="D165" s="133" t="s">
        <v>1458</v>
      </c>
      <c r="E165" s="133" t="s">
        <v>1459</v>
      </c>
      <c r="F165" s="133" t="s">
        <v>1488</v>
      </c>
      <c r="G165" s="133" t="s">
        <v>1489</v>
      </c>
      <c r="H165" s="133" t="s">
        <v>2438</v>
      </c>
      <c r="I165" s="133" t="s">
        <v>2439</v>
      </c>
      <c r="J165" s="133" t="s">
        <v>3933</v>
      </c>
      <c r="K165" s="133" t="s">
        <v>3934</v>
      </c>
      <c r="L165" s="133" t="s">
        <v>3933</v>
      </c>
      <c r="M165" s="133" t="s">
        <v>3935</v>
      </c>
      <c r="N165" s="133" t="s">
        <v>3936</v>
      </c>
      <c r="O165" s="133" t="s">
        <v>3931</v>
      </c>
      <c r="P165" s="133" t="s">
        <v>3937</v>
      </c>
      <c r="Q165" s="133" t="s">
        <v>1496</v>
      </c>
      <c r="T165" s="133" t="s">
        <v>1468</v>
      </c>
      <c r="U165" s="133" t="s">
        <v>234</v>
      </c>
      <c r="AF165" s="133" t="s">
        <v>3938</v>
      </c>
      <c r="AG165" s="133" t="s">
        <v>3938</v>
      </c>
      <c r="AK165" s="133" t="s">
        <v>3933</v>
      </c>
      <c r="AO165" s="133" t="s">
        <v>106</v>
      </c>
      <c r="AQ165" s="133" t="s">
        <v>3939</v>
      </c>
      <c r="AS165" s="133" t="s">
        <v>172</v>
      </c>
      <c r="AU165" s="133" t="s">
        <v>172</v>
      </c>
      <c r="AW165" s="133" t="s">
        <v>172</v>
      </c>
      <c r="AX165" s="133" t="s">
        <v>172</v>
      </c>
      <c r="AY165" s="133" t="s">
        <v>3940</v>
      </c>
      <c r="AZ165" s="134"/>
      <c r="BA165" s="134" t="s">
        <v>3940</v>
      </c>
      <c r="BB165" s="134" t="s">
        <v>1504</v>
      </c>
      <c r="BC165" s="135">
        <v>11</v>
      </c>
      <c r="BD165" s="135">
        <v>31</v>
      </c>
      <c r="BE165" s="135" t="s">
        <v>3941</v>
      </c>
      <c r="BF165" s="134"/>
      <c r="BG165" s="134" t="s">
        <v>172</v>
      </c>
      <c r="BH165" s="133" t="s">
        <v>3942</v>
      </c>
      <c r="BI165" s="133">
        <v>1351.6354799999999</v>
      </c>
      <c r="BJ165" s="136" t="s">
        <v>1478</v>
      </c>
      <c r="BX165" s="133" t="s">
        <v>172</v>
      </c>
      <c r="BY165" s="133" t="s">
        <v>240</v>
      </c>
      <c r="BZ165" s="133" t="s">
        <v>172</v>
      </c>
      <c r="CA165" s="133" t="s">
        <v>3941</v>
      </c>
      <c r="CB165" s="134" t="s">
        <v>1479</v>
      </c>
      <c r="CC165" s="134"/>
      <c r="CD165" s="133" t="s">
        <v>3943</v>
      </c>
      <c r="CE165" s="133" t="s">
        <v>3944</v>
      </c>
      <c r="CF165" s="133" t="s">
        <v>3945</v>
      </c>
      <c r="CH165" s="136"/>
      <c r="CI165" s="136"/>
      <c r="CJ165" s="136"/>
      <c r="CN165" s="135"/>
      <c r="CO165" s="136"/>
      <c r="CP165" s="136" t="s">
        <v>240</v>
      </c>
      <c r="CR165" s="136"/>
      <c r="CS165" s="136" t="s">
        <v>240</v>
      </c>
      <c r="CW165" s="133" t="s">
        <v>3239</v>
      </c>
      <c r="CX165" s="133" t="s">
        <v>3946</v>
      </c>
      <c r="CY165" s="133" t="s">
        <v>1485</v>
      </c>
    </row>
    <row r="166" spans="1:103" ht="30" customHeight="1" x14ac:dyDescent="0.3">
      <c r="A166" s="133" t="s">
        <v>3393</v>
      </c>
      <c r="B166" s="133" t="s">
        <v>3947</v>
      </c>
      <c r="C166" s="133" t="s">
        <v>1458</v>
      </c>
      <c r="D166" s="133" t="s">
        <v>1458</v>
      </c>
      <c r="E166" s="133" t="s">
        <v>1459</v>
      </c>
      <c r="F166" s="133" t="s">
        <v>1488</v>
      </c>
      <c r="G166" s="133" t="s">
        <v>1489</v>
      </c>
      <c r="H166" s="133" t="s">
        <v>2438</v>
      </c>
      <c r="I166" s="133" t="s">
        <v>2439</v>
      </c>
      <c r="J166" s="133" t="s">
        <v>3948</v>
      </c>
      <c r="K166" s="133" t="s">
        <v>3949</v>
      </c>
      <c r="L166" s="133" t="s">
        <v>3948</v>
      </c>
      <c r="M166" s="133" t="s">
        <v>2865</v>
      </c>
      <c r="N166" s="133" t="s">
        <v>2866</v>
      </c>
      <c r="O166" s="133" t="s">
        <v>3393</v>
      </c>
      <c r="P166" s="133" t="s">
        <v>3397</v>
      </c>
      <c r="Q166" s="133" t="s">
        <v>1496</v>
      </c>
      <c r="T166" s="133" t="s">
        <v>1468</v>
      </c>
      <c r="U166" s="133" t="s">
        <v>234</v>
      </c>
      <c r="AF166" s="133" t="s">
        <v>3950</v>
      </c>
      <c r="AG166" s="133" t="s">
        <v>3950</v>
      </c>
      <c r="AS166" s="133" t="s">
        <v>172</v>
      </c>
      <c r="AU166" s="133" t="s">
        <v>172</v>
      </c>
      <c r="AW166" s="133" t="s">
        <v>172</v>
      </c>
      <c r="AX166" s="133" t="s">
        <v>172</v>
      </c>
      <c r="AY166" s="133" t="s">
        <v>2869</v>
      </c>
      <c r="AZ166" s="134"/>
      <c r="BA166" s="134" t="s">
        <v>2869</v>
      </c>
      <c r="BB166" s="134" t="s">
        <v>1504</v>
      </c>
      <c r="BC166" s="135">
        <v>11</v>
      </c>
      <c r="BD166" s="135">
        <v>30</v>
      </c>
      <c r="BE166" s="135" t="s">
        <v>2870</v>
      </c>
      <c r="BF166" s="134"/>
      <c r="BG166" s="134" t="s">
        <v>172</v>
      </c>
      <c r="BH166" s="133" t="s">
        <v>3400</v>
      </c>
      <c r="BI166" s="133">
        <v>3824.0186399999998</v>
      </c>
      <c r="BJ166" s="136" t="s">
        <v>1478</v>
      </c>
      <c r="BX166" s="133" t="s">
        <v>172</v>
      </c>
      <c r="BY166" s="133" t="s">
        <v>240</v>
      </c>
      <c r="BZ166" s="133" t="s">
        <v>172</v>
      </c>
      <c r="CA166" s="133" t="s">
        <v>2870</v>
      </c>
      <c r="CB166" s="134" t="s">
        <v>1479</v>
      </c>
      <c r="CC166" s="134"/>
      <c r="CD166" s="133" t="s">
        <v>3401</v>
      </c>
      <c r="CE166" s="133" t="s">
        <v>3402</v>
      </c>
      <c r="CF166" s="133" t="s">
        <v>3951</v>
      </c>
      <c r="CH166" s="136"/>
      <c r="CI166" s="136">
        <v>0</v>
      </c>
      <c r="CJ166" s="136"/>
      <c r="CN166" s="135"/>
      <c r="CO166" s="136"/>
      <c r="CP166" s="136" t="s">
        <v>240</v>
      </c>
      <c r="CR166" s="136"/>
      <c r="CS166" s="136" t="s">
        <v>240</v>
      </c>
      <c r="CW166" s="133" t="s">
        <v>2874</v>
      </c>
      <c r="CX166" s="133" t="s">
        <v>3952</v>
      </c>
      <c r="CY166" s="133" t="s">
        <v>3953</v>
      </c>
    </row>
    <row r="167" spans="1:103" ht="30" customHeight="1" x14ac:dyDescent="0.3">
      <c r="A167" s="133" t="s">
        <v>3393</v>
      </c>
      <c r="B167" s="133" t="s">
        <v>3954</v>
      </c>
      <c r="C167" s="133" t="s">
        <v>1458</v>
      </c>
      <c r="D167" s="133" t="s">
        <v>1458</v>
      </c>
      <c r="E167" s="133" t="s">
        <v>1459</v>
      </c>
      <c r="F167" s="133" t="s">
        <v>1488</v>
      </c>
      <c r="G167" s="133" t="s">
        <v>1489</v>
      </c>
      <c r="H167" s="133" t="s">
        <v>2438</v>
      </c>
      <c r="I167" s="133" t="s">
        <v>2439</v>
      </c>
      <c r="J167" s="133" t="s">
        <v>3955</v>
      </c>
      <c r="K167" s="133" t="s">
        <v>3956</v>
      </c>
      <c r="L167" s="133" t="s">
        <v>3955</v>
      </c>
      <c r="M167" s="133" t="s">
        <v>2865</v>
      </c>
      <c r="N167" s="133" t="s">
        <v>2866</v>
      </c>
      <c r="O167" s="133" t="s">
        <v>3393</v>
      </c>
      <c r="P167" s="133" t="s">
        <v>3397</v>
      </c>
      <c r="Q167" s="133" t="s">
        <v>1496</v>
      </c>
      <c r="T167" s="133" t="s">
        <v>1468</v>
      </c>
      <c r="U167" s="133" t="s">
        <v>234</v>
      </c>
      <c r="AF167" s="133" t="s">
        <v>3957</v>
      </c>
      <c r="AG167" s="133" t="s">
        <v>3957</v>
      </c>
      <c r="AS167" s="133" t="s">
        <v>172</v>
      </c>
      <c r="AU167" s="133" t="s">
        <v>172</v>
      </c>
      <c r="AW167" s="133" t="s">
        <v>172</v>
      </c>
      <c r="AX167" s="133" t="s">
        <v>172</v>
      </c>
      <c r="AY167" s="133" t="s">
        <v>3958</v>
      </c>
      <c r="AZ167" s="134"/>
      <c r="BA167" s="134" t="s">
        <v>2869</v>
      </c>
      <c r="BB167" s="134" t="s">
        <v>1504</v>
      </c>
      <c r="BC167" s="135">
        <v>11</v>
      </c>
      <c r="BD167" s="135">
        <v>30</v>
      </c>
      <c r="BE167" s="135" t="s">
        <v>2870</v>
      </c>
      <c r="BF167" s="134"/>
      <c r="BG167" s="134" t="s">
        <v>172</v>
      </c>
      <c r="BH167" s="133" t="s">
        <v>3400</v>
      </c>
      <c r="BI167" s="133">
        <v>3824.0186399999998</v>
      </c>
      <c r="BJ167" s="136" t="s">
        <v>1478</v>
      </c>
      <c r="BX167" s="133" t="s">
        <v>172</v>
      </c>
      <c r="BY167" s="133" t="s">
        <v>240</v>
      </c>
      <c r="BZ167" s="133" t="s">
        <v>172</v>
      </c>
      <c r="CA167" s="133" t="s">
        <v>2870</v>
      </c>
      <c r="CB167" s="134" t="s">
        <v>1479</v>
      </c>
      <c r="CC167" s="134"/>
      <c r="CD167" s="133" t="s">
        <v>3401</v>
      </c>
      <c r="CE167" s="133" t="s">
        <v>3402</v>
      </c>
      <c r="CF167" s="133" t="s">
        <v>3959</v>
      </c>
      <c r="CH167" s="136"/>
      <c r="CI167" s="136">
        <v>0</v>
      </c>
      <c r="CJ167" s="136"/>
      <c r="CN167" s="135"/>
      <c r="CO167" s="136"/>
      <c r="CP167" s="136" t="s">
        <v>240</v>
      </c>
      <c r="CR167" s="136"/>
      <c r="CS167" s="136" t="s">
        <v>240</v>
      </c>
      <c r="CW167" s="133" t="s">
        <v>2874</v>
      </c>
      <c r="CX167" s="133" t="s">
        <v>3960</v>
      </c>
      <c r="CY167" s="133" t="s">
        <v>3961</v>
      </c>
    </row>
    <row r="168" spans="1:103" ht="30" customHeight="1" x14ac:dyDescent="0.3">
      <c r="A168" s="133" t="s">
        <v>3393</v>
      </c>
      <c r="B168" s="133" t="s">
        <v>3962</v>
      </c>
      <c r="C168" s="133" t="s">
        <v>1458</v>
      </c>
      <c r="D168" s="133" t="s">
        <v>1458</v>
      </c>
      <c r="E168" s="133" t="s">
        <v>1459</v>
      </c>
      <c r="F168" s="133" t="s">
        <v>1488</v>
      </c>
      <c r="G168" s="133" t="s">
        <v>1489</v>
      </c>
      <c r="H168" s="133" t="s">
        <v>2438</v>
      </c>
      <c r="I168" s="133" t="s">
        <v>2439</v>
      </c>
      <c r="J168" s="133" t="s">
        <v>3963</v>
      </c>
      <c r="K168" s="133" t="s">
        <v>3964</v>
      </c>
      <c r="L168" s="133" t="s">
        <v>3963</v>
      </c>
      <c r="M168" s="133" t="s">
        <v>2865</v>
      </c>
      <c r="N168" s="133" t="s">
        <v>2866</v>
      </c>
      <c r="O168" s="133" t="s">
        <v>3393</v>
      </c>
      <c r="P168" s="133" t="s">
        <v>3397</v>
      </c>
      <c r="Q168" s="133" t="s">
        <v>1496</v>
      </c>
      <c r="T168" s="133" t="s">
        <v>1468</v>
      </c>
      <c r="U168" s="133" t="s">
        <v>234</v>
      </c>
      <c r="AF168" s="133" t="s">
        <v>3965</v>
      </c>
      <c r="AG168" s="133" t="s">
        <v>3965</v>
      </c>
      <c r="AK168" s="133" t="s">
        <v>3966</v>
      </c>
      <c r="AM168" s="133" t="s">
        <v>2902</v>
      </c>
      <c r="AN168" s="133" t="s">
        <v>1798</v>
      </c>
      <c r="AO168" s="133" t="s">
        <v>106</v>
      </c>
      <c r="AP168" s="133" t="s">
        <v>1753</v>
      </c>
      <c r="AQ168" s="133" t="s">
        <v>880</v>
      </c>
      <c r="AS168" s="133" t="s">
        <v>172</v>
      </c>
      <c r="AU168" s="133" t="s">
        <v>172</v>
      </c>
      <c r="AW168" s="133" t="s">
        <v>172</v>
      </c>
      <c r="AX168" s="133" t="s">
        <v>172</v>
      </c>
      <c r="AY168" s="133" t="s">
        <v>3967</v>
      </c>
      <c r="AZ168" s="134"/>
      <c r="BA168" s="134" t="s">
        <v>3967</v>
      </c>
      <c r="BB168" s="134" t="s">
        <v>1504</v>
      </c>
      <c r="BC168" s="135">
        <v>11</v>
      </c>
      <c r="BD168" s="135">
        <v>31</v>
      </c>
      <c r="BE168" s="135" t="s">
        <v>3968</v>
      </c>
      <c r="BF168" s="134"/>
      <c r="BG168" s="134" t="s">
        <v>172</v>
      </c>
      <c r="BH168" s="133" t="s">
        <v>3400</v>
      </c>
      <c r="BI168" s="133">
        <v>3824.0186399999998</v>
      </c>
      <c r="BJ168" s="136" t="s">
        <v>1478</v>
      </c>
      <c r="BX168" s="133" t="s">
        <v>172</v>
      </c>
      <c r="BY168" s="133" t="s">
        <v>240</v>
      </c>
      <c r="BZ168" s="133" t="s">
        <v>172</v>
      </c>
      <c r="CA168" s="133" t="s">
        <v>3968</v>
      </c>
      <c r="CB168" s="134" t="s">
        <v>1479</v>
      </c>
      <c r="CC168" s="134"/>
      <c r="CD168" s="133" t="s">
        <v>3401</v>
      </c>
      <c r="CE168" s="133" t="s">
        <v>3402</v>
      </c>
      <c r="CF168" s="133" t="s">
        <v>3969</v>
      </c>
      <c r="CH168" s="136"/>
      <c r="CI168" s="136"/>
      <c r="CJ168" s="136"/>
      <c r="CN168" s="135"/>
      <c r="CO168" s="136"/>
      <c r="CP168" s="136" t="s">
        <v>240</v>
      </c>
      <c r="CR168" s="136"/>
      <c r="CS168" s="136" t="s">
        <v>240</v>
      </c>
      <c r="CW168" s="133" t="s">
        <v>2874</v>
      </c>
      <c r="CX168" s="133" t="s">
        <v>3970</v>
      </c>
      <c r="CY168" s="133" t="s">
        <v>3971</v>
      </c>
    </row>
    <row r="169" spans="1:103" ht="30" customHeight="1" x14ac:dyDescent="0.3">
      <c r="A169" s="133" t="s">
        <v>3362</v>
      </c>
      <c r="B169" s="133" t="s">
        <v>3972</v>
      </c>
      <c r="C169" s="133" t="s">
        <v>1458</v>
      </c>
      <c r="D169" s="133" t="s">
        <v>1458</v>
      </c>
      <c r="E169" s="133" t="s">
        <v>1459</v>
      </c>
      <c r="F169" s="133" t="s">
        <v>1488</v>
      </c>
      <c r="G169" s="133" t="s">
        <v>1489</v>
      </c>
      <c r="H169" s="133" t="s">
        <v>2438</v>
      </c>
      <c r="I169" s="133" t="s">
        <v>2439</v>
      </c>
      <c r="J169" s="133" t="s">
        <v>3973</v>
      </c>
      <c r="K169" s="133" t="s">
        <v>3974</v>
      </c>
      <c r="L169" s="133" t="s">
        <v>3973</v>
      </c>
      <c r="M169" s="133" t="s">
        <v>2865</v>
      </c>
      <c r="N169" s="133" t="s">
        <v>2866</v>
      </c>
      <c r="O169" s="133" t="s">
        <v>3362</v>
      </c>
      <c r="P169" s="133" t="s">
        <v>3366</v>
      </c>
      <c r="Q169" s="133" t="s">
        <v>1496</v>
      </c>
      <c r="T169" s="133" t="s">
        <v>1468</v>
      </c>
      <c r="U169" s="133" t="s">
        <v>234</v>
      </c>
      <c r="AF169" s="133" t="s">
        <v>3975</v>
      </c>
      <c r="AG169" s="133" t="s">
        <v>3975</v>
      </c>
      <c r="AS169" s="133" t="s">
        <v>172</v>
      </c>
      <c r="AU169" s="133" t="s">
        <v>172</v>
      </c>
      <c r="AW169" s="133" t="s">
        <v>172</v>
      </c>
      <c r="AX169" s="133" t="s">
        <v>172</v>
      </c>
      <c r="AY169" s="133" t="s">
        <v>2869</v>
      </c>
      <c r="AZ169" s="134"/>
      <c r="BA169" s="134" t="s">
        <v>2869</v>
      </c>
      <c r="BB169" s="134" t="s">
        <v>1504</v>
      </c>
      <c r="BC169" s="135">
        <v>11</v>
      </c>
      <c r="BD169" s="135">
        <v>30</v>
      </c>
      <c r="BE169" s="135" t="s">
        <v>2870</v>
      </c>
      <c r="BF169" s="134"/>
      <c r="BG169" s="134" t="s">
        <v>172</v>
      </c>
      <c r="BH169" s="133" t="s">
        <v>3368</v>
      </c>
      <c r="BI169" s="133">
        <v>3907.7625600000001</v>
      </c>
      <c r="BJ169" s="136" t="s">
        <v>1478</v>
      </c>
      <c r="BX169" s="133" t="s">
        <v>172</v>
      </c>
      <c r="BY169" s="133" t="s">
        <v>240</v>
      </c>
      <c r="BZ169" s="133" t="s">
        <v>172</v>
      </c>
      <c r="CA169" s="133" t="s">
        <v>2870</v>
      </c>
      <c r="CB169" s="134" t="s">
        <v>1479</v>
      </c>
      <c r="CC169" s="134"/>
      <c r="CD169" s="133" t="s">
        <v>3369</v>
      </c>
      <c r="CE169" s="133" t="s">
        <v>3370</v>
      </c>
      <c r="CF169" s="133" t="s">
        <v>3976</v>
      </c>
      <c r="CH169" s="136"/>
      <c r="CI169" s="136">
        <v>0</v>
      </c>
      <c r="CJ169" s="136"/>
      <c r="CN169" s="135"/>
      <c r="CO169" s="136"/>
      <c r="CP169" s="136" t="s">
        <v>240</v>
      </c>
      <c r="CR169" s="136"/>
      <c r="CS169" s="136" t="s">
        <v>240</v>
      </c>
      <c r="CW169" s="133" t="s">
        <v>2874</v>
      </c>
      <c r="CX169" s="133" t="s">
        <v>3977</v>
      </c>
      <c r="CY169" s="133" t="s">
        <v>3978</v>
      </c>
    </row>
    <row r="170" spans="1:103" ht="30" customHeight="1" x14ac:dyDescent="0.3">
      <c r="A170" s="133" t="s">
        <v>3362</v>
      </c>
      <c r="B170" s="133" t="s">
        <v>3979</v>
      </c>
      <c r="C170" s="133" t="s">
        <v>1458</v>
      </c>
      <c r="D170" s="133" t="s">
        <v>1458</v>
      </c>
      <c r="E170" s="133" t="s">
        <v>1459</v>
      </c>
      <c r="F170" s="133" t="s">
        <v>1488</v>
      </c>
      <c r="G170" s="133" t="s">
        <v>1489</v>
      </c>
      <c r="H170" s="133" t="s">
        <v>2438</v>
      </c>
      <c r="I170" s="133" t="s">
        <v>2439</v>
      </c>
      <c r="J170" s="133" t="s">
        <v>3980</v>
      </c>
      <c r="K170" s="133" t="s">
        <v>3981</v>
      </c>
      <c r="L170" s="133" t="s">
        <v>3980</v>
      </c>
      <c r="M170" s="133" t="s">
        <v>2865</v>
      </c>
      <c r="N170" s="133" t="s">
        <v>2866</v>
      </c>
      <c r="O170" s="133" t="s">
        <v>3362</v>
      </c>
      <c r="P170" s="133" t="s">
        <v>3366</v>
      </c>
      <c r="Q170" s="133" t="s">
        <v>1496</v>
      </c>
      <c r="T170" s="133" t="s">
        <v>1468</v>
      </c>
      <c r="U170" s="133" t="s">
        <v>234</v>
      </c>
      <c r="AF170" s="133" t="s">
        <v>3982</v>
      </c>
      <c r="AG170" s="133" t="s">
        <v>3982</v>
      </c>
      <c r="AK170" s="133" t="s">
        <v>3983</v>
      </c>
      <c r="AN170" s="133" t="s">
        <v>1798</v>
      </c>
      <c r="AO170" s="133" t="s">
        <v>106</v>
      </c>
      <c r="AP170" s="133" t="s">
        <v>1500</v>
      </c>
      <c r="AQ170" s="133" t="s">
        <v>880</v>
      </c>
      <c r="AS170" s="133" t="s">
        <v>172</v>
      </c>
      <c r="AU170" s="133" t="s">
        <v>172</v>
      </c>
      <c r="AW170" s="133" t="s">
        <v>172</v>
      </c>
      <c r="AX170" s="133" t="s">
        <v>172</v>
      </c>
      <c r="AY170" s="133" t="s">
        <v>3984</v>
      </c>
      <c r="AZ170" s="134"/>
      <c r="BA170" s="134" t="s">
        <v>3984</v>
      </c>
      <c r="BB170" s="134" t="s">
        <v>1504</v>
      </c>
      <c r="BC170" s="135">
        <v>11</v>
      </c>
      <c r="BD170" s="135">
        <v>30</v>
      </c>
      <c r="BE170" s="135" t="s">
        <v>3985</v>
      </c>
      <c r="BF170" s="134"/>
      <c r="BG170" s="134" t="s">
        <v>172</v>
      </c>
      <c r="BH170" s="133" t="s">
        <v>3368</v>
      </c>
      <c r="BI170" s="133">
        <v>3907.7625600000001</v>
      </c>
      <c r="BJ170" s="136" t="s">
        <v>1478</v>
      </c>
      <c r="BX170" s="133" t="s">
        <v>172</v>
      </c>
      <c r="BY170" s="133" t="s">
        <v>240</v>
      </c>
      <c r="BZ170" s="133" t="s">
        <v>172</v>
      </c>
      <c r="CA170" s="133" t="s">
        <v>3985</v>
      </c>
      <c r="CB170" s="134" t="s">
        <v>1479</v>
      </c>
      <c r="CC170" s="134"/>
      <c r="CD170" s="133" t="s">
        <v>3369</v>
      </c>
      <c r="CE170" s="133" t="s">
        <v>3370</v>
      </c>
      <c r="CF170" s="133" t="s">
        <v>3986</v>
      </c>
      <c r="CH170" s="136"/>
      <c r="CI170" s="136"/>
      <c r="CJ170" s="136"/>
      <c r="CN170" s="135"/>
      <c r="CO170" s="136"/>
      <c r="CP170" s="136" t="s">
        <v>240</v>
      </c>
      <c r="CR170" s="136"/>
      <c r="CS170" s="136" t="s">
        <v>240</v>
      </c>
      <c r="CW170" s="133" t="s">
        <v>2874</v>
      </c>
      <c r="CX170" s="133" t="s">
        <v>3987</v>
      </c>
      <c r="CY170" s="133" t="s">
        <v>3988</v>
      </c>
    </row>
    <row r="171" spans="1:103" ht="30" customHeight="1" x14ac:dyDescent="0.3">
      <c r="A171" s="133" t="s">
        <v>3989</v>
      </c>
      <c r="B171" s="133" t="s">
        <v>3990</v>
      </c>
      <c r="C171" s="133" t="s">
        <v>1458</v>
      </c>
      <c r="D171" s="133" t="s">
        <v>1458</v>
      </c>
      <c r="E171" s="133" t="s">
        <v>1459</v>
      </c>
      <c r="F171" s="133" t="s">
        <v>1488</v>
      </c>
      <c r="G171" s="133" t="s">
        <v>1489</v>
      </c>
      <c r="H171" s="133" t="s">
        <v>2438</v>
      </c>
      <c r="I171" s="133" t="s">
        <v>2439</v>
      </c>
      <c r="J171" s="133" t="s">
        <v>1045</v>
      </c>
      <c r="K171" s="133" t="s">
        <v>3991</v>
      </c>
      <c r="L171" s="133" t="s">
        <v>1045</v>
      </c>
      <c r="M171" s="133" t="s">
        <v>3992</v>
      </c>
      <c r="N171" s="133" t="s">
        <v>3993</v>
      </c>
      <c r="O171" s="133" t="s">
        <v>3989</v>
      </c>
      <c r="P171" s="133" t="s">
        <v>3994</v>
      </c>
      <c r="Q171" s="133" t="s">
        <v>1496</v>
      </c>
      <c r="T171" s="133" t="s">
        <v>1521</v>
      </c>
      <c r="U171" s="133" t="s">
        <v>183</v>
      </c>
      <c r="AF171" s="133" t="s">
        <v>3995</v>
      </c>
      <c r="AG171" s="133" t="s">
        <v>3995</v>
      </c>
      <c r="AK171" s="133" t="s">
        <v>1045</v>
      </c>
      <c r="AO171" s="133" t="s">
        <v>106</v>
      </c>
      <c r="AQ171" s="133" t="s">
        <v>1047</v>
      </c>
      <c r="AS171" s="133" t="s">
        <v>172</v>
      </c>
      <c r="AU171" s="133" t="s">
        <v>172</v>
      </c>
      <c r="AW171" s="133" t="s">
        <v>172</v>
      </c>
      <c r="AX171" s="133" t="s">
        <v>172</v>
      </c>
      <c r="AY171" s="133" t="s">
        <v>3996</v>
      </c>
      <c r="AZ171" s="134"/>
      <c r="BA171" s="134" t="s">
        <v>3996</v>
      </c>
      <c r="BB171" s="134" t="s">
        <v>1504</v>
      </c>
      <c r="BC171" s="135">
        <v>11</v>
      </c>
      <c r="BD171" s="135">
        <v>30</v>
      </c>
      <c r="BE171" s="135" t="s">
        <v>3997</v>
      </c>
      <c r="BF171" s="134"/>
      <c r="BG171" s="134" t="s">
        <v>172</v>
      </c>
      <c r="BH171" s="133" t="s">
        <v>3998</v>
      </c>
      <c r="BI171" s="133">
        <v>671.67359999999996</v>
      </c>
      <c r="BJ171" s="136" t="s">
        <v>1478</v>
      </c>
      <c r="BX171" s="133" t="s">
        <v>172</v>
      </c>
      <c r="BY171" s="133" t="s">
        <v>240</v>
      </c>
      <c r="BZ171" s="133" t="s">
        <v>172</v>
      </c>
      <c r="CA171" s="133" t="s">
        <v>3997</v>
      </c>
      <c r="CB171" s="134" t="s">
        <v>1479</v>
      </c>
      <c r="CC171" s="134"/>
      <c r="CD171" s="133" t="s">
        <v>3999</v>
      </c>
      <c r="CE171" s="133" t="s">
        <v>4000</v>
      </c>
      <c r="CF171" s="133" t="s">
        <v>4001</v>
      </c>
      <c r="CH171" s="136"/>
      <c r="CI171" s="136"/>
      <c r="CJ171" s="136"/>
      <c r="CN171" s="135"/>
      <c r="CO171" s="136"/>
      <c r="CP171" s="136" t="s">
        <v>240</v>
      </c>
      <c r="CR171" s="136"/>
      <c r="CS171" s="136" t="s">
        <v>240</v>
      </c>
      <c r="CW171" s="133" t="s">
        <v>2545</v>
      </c>
      <c r="CX171" s="133" t="s">
        <v>4002</v>
      </c>
      <c r="CY171" s="133" t="s">
        <v>4003</v>
      </c>
    </row>
    <row r="172" spans="1:103" ht="30" customHeight="1" x14ac:dyDescent="0.3">
      <c r="A172" s="133" t="s">
        <v>4004</v>
      </c>
      <c r="B172" s="133" t="s">
        <v>4005</v>
      </c>
      <c r="C172" s="133" t="s">
        <v>1458</v>
      </c>
      <c r="D172" s="133" t="s">
        <v>1458</v>
      </c>
      <c r="E172" s="133" t="s">
        <v>1459</v>
      </c>
      <c r="F172" s="133" t="s">
        <v>1488</v>
      </c>
      <c r="G172" s="133" t="s">
        <v>1489</v>
      </c>
      <c r="H172" s="133" t="s">
        <v>2438</v>
      </c>
      <c r="I172" s="133" t="s">
        <v>2439</v>
      </c>
      <c r="J172" s="133" t="s">
        <v>4006</v>
      </c>
      <c r="K172" s="133" t="s">
        <v>4007</v>
      </c>
      <c r="L172" s="133" t="s">
        <v>4006</v>
      </c>
      <c r="M172" s="133" t="s">
        <v>4008</v>
      </c>
      <c r="N172" s="133" t="s">
        <v>4009</v>
      </c>
      <c r="O172" s="133" t="s">
        <v>4004</v>
      </c>
      <c r="P172" s="133" t="s">
        <v>4010</v>
      </c>
      <c r="Q172" s="133" t="s">
        <v>1496</v>
      </c>
      <c r="T172" s="133" t="s">
        <v>1468</v>
      </c>
      <c r="U172" s="133" t="s">
        <v>234</v>
      </c>
      <c r="AF172" s="133" t="s">
        <v>4011</v>
      </c>
      <c r="AG172" s="133" t="s">
        <v>4011</v>
      </c>
      <c r="AK172" s="133" t="s">
        <v>4012</v>
      </c>
      <c r="AM172" s="133" t="s">
        <v>4013</v>
      </c>
      <c r="AN172" s="133" t="s">
        <v>1752</v>
      </c>
      <c r="AO172" s="133" t="s">
        <v>3461</v>
      </c>
      <c r="AP172" s="133" t="s">
        <v>1500</v>
      </c>
      <c r="AQ172" s="133" t="s">
        <v>1123</v>
      </c>
      <c r="AS172" s="133" t="s">
        <v>172</v>
      </c>
      <c r="AU172" s="133" t="s">
        <v>172</v>
      </c>
      <c r="AW172" s="133" t="s">
        <v>172</v>
      </c>
      <c r="AX172" s="133" t="s">
        <v>172</v>
      </c>
      <c r="AY172" s="133" t="s">
        <v>4014</v>
      </c>
      <c r="AZ172" s="134"/>
      <c r="BA172" s="134" t="s">
        <v>4014</v>
      </c>
      <c r="BB172" s="134" t="s">
        <v>1504</v>
      </c>
      <c r="BC172" s="135">
        <v>11</v>
      </c>
      <c r="BD172" s="135">
        <v>31</v>
      </c>
      <c r="BE172" s="135" t="s">
        <v>4015</v>
      </c>
      <c r="BF172" s="134"/>
      <c r="BG172" s="134" t="s">
        <v>172</v>
      </c>
      <c r="BH172" s="133" t="s">
        <v>4016</v>
      </c>
      <c r="BI172" s="133">
        <v>650.03796</v>
      </c>
      <c r="BJ172" s="136" t="s">
        <v>1478</v>
      </c>
      <c r="BX172" s="133" t="s">
        <v>172</v>
      </c>
      <c r="BY172" s="133" t="s">
        <v>240</v>
      </c>
      <c r="BZ172" s="133" t="s">
        <v>172</v>
      </c>
      <c r="CA172" s="133" t="s">
        <v>4015</v>
      </c>
      <c r="CB172" s="134" t="s">
        <v>1479</v>
      </c>
      <c r="CC172" s="134"/>
      <c r="CD172" s="133" t="s">
        <v>4017</v>
      </c>
      <c r="CE172" s="133" t="s">
        <v>4018</v>
      </c>
      <c r="CF172" s="133" t="s">
        <v>4019</v>
      </c>
      <c r="CH172" s="136"/>
      <c r="CI172" s="136"/>
      <c r="CJ172" s="136"/>
      <c r="CN172" s="135"/>
      <c r="CO172" s="136"/>
      <c r="CP172" s="136" t="s">
        <v>240</v>
      </c>
      <c r="CR172" s="136"/>
      <c r="CS172" s="136" t="s">
        <v>240</v>
      </c>
      <c r="CW172" s="133" t="s">
        <v>4020</v>
      </c>
      <c r="CX172" s="133" t="s">
        <v>4021</v>
      </c>
      <c r="CY172" s="133" t="s">
        <v>241</v>
      </c>
    </row>
    <row r="173" spans="1:103" ht="30" customHeight="1" x14ac:dyDescent="0.3">
      <c r="A173" s="133" t="s">
        <v>4022</v>
      </c>
      <c r="B173" s="133" t="s">
        <v>4023</v>
      </c>
      <c r="C173" s="133" t="s">
        <v>1458</v>
      </c>
      <c r="D173" s="133" t="s">
        <v>1458</v>
      </c>
      <c r="E173" s="133" t="s">
        <v>1459</v>
      </c>
      <c r="F173" s="133" t="s">
        <v>1488</v>
      </c>
      <c r="G173" s="133" t="s">
        <v>1489</v>
      </c>
      <c r="H173" s="133" t="s">
        <v>2438</v>
      </c>
      <c r="I173" s="133" t="s">
        <v>2439</v>
      </c>
      <c r="J173" s="133" t="s">
        <v>4024</v>
      </c>
      <c r="K173" s="133" t="s">
        <v>4025</v>
      </c>
      <c r="L173" s="133" t="s">
        <v>4024</v>
      </c>
      <c r="M173" s="133" t="s">
        <v>2847</v>
      </c>
      <c r="N173" s="133" t="s">
        <v>2848</v>
      </c>
      <c r="O173" s="133" t="s">
        <v>4022</v>
      </c>
      <c r="P173" s="133" t="s">
        <v>4026</v>
      </c>
      <c r="Q173" s="133" t="s">
        <v>1496</v>
      </c>
      <c r="T173" s="133" t="s">
        <v>1468</v>
      </c>
      <c r="U173" s="133" t="s">
        <v>234</v>
      </c>
      <c r="AF173" s="133" t="s">
        <v>4027</v>
      </c>
      <c r="AG173" s="133" t="s">
        <v>4027</v>
      </c>
      <c r="AS173" s="133" t="s">
        <v>172</v>
      </c>
      <c r="AU173" s="133" t="s">
        <v>172</v>
      </c>
      <c r="AW173" s="133" t="s">
        <v>172</v>
      </c>
      <c r="AX173" s="133" t="s">
        <v>172</v>
      </c>
      <c r="AY173" s="133" t="s">
        <v>4028</v>
      </c>
      <c r="AZ173" s="134"/>
      <c r="BA173" s="134" t="s">
        <v>4029</v>
      </c>
      <c r="BB173" s="134" t="s">
        <v>1504</v>
      </c>
      <c r="BC173" s="135">
        <v>11</v>
      </c>
      <c r="BD173" s="135">
        <v>31</v>
      </c>
      <c r="BE173" s="135" t="s">
        <v>4030</v>
      </c>
      <c r="BF173" s="134"/>
      <c r="BG173" s="134" t="s">
        <v>172</v>
      </c>
      <c r="BH173" s="133" t="s">
        <v>4031</v>
      </c>
      <c r="BI173" s="133">
        <v>5015.3781599999993</v>
      </c>
      <c r="BJ173" s="136" t="s">
        <v>1478</v>
      </c>
      <c r="BX173" s="133" t="s">
        <v>172</v>
      </c>
      <c r="BY173" s="133" t="s">
        <v>240</v>
      </c>
      <c r="BZ173" s="133" t="s">
        <v>172</v>
      </c>
      <c r="CA173" s="133" t="s">
        <v>4030</v>
      </c>
      <c r="CB173" s="134" t="s">
        <v>1479</v>
      </c>
      <c r="CC173" s="134"/>
      <c r="CD173" s="133" t="s">
        <v>4032</v>
      </c>
      <c r="CE173" s="133" t="s">
        <v>4033</v>
      </c>
      <c r="CF173" s="133" t="s">
        <v>4034</v>
      </c>
      <c r="CH173" s="136"/>
      <c r="CI173" s="136"/>
      <c r="CJ173" s="136"/>
      <c r="CN173" s="135"/>
      <c r="CO173" s="136"/>
      <c r="CP173" s="136" t="s">
        <v>240</v>
      </c>
      <c r="CR173" s="136"/>
      <c r="CS173" s="136" t="s">
        <v>240</v>
      </c>
      <c r="CW173" s="133" t="s">
        <v>1935</v>
      </c>
      <c r="CX173" s="133" t="s">
        <v>4035</v>
      </c>
      <c r="CY173" s="133" t="s">
        <v>241</v>
      </c>
    </row>
    <row r="174" spans="1:103" ht="30" customHeight="1" x14ac:dyDescent="0.3">
      <c r="A174" s="133" t="s">
        <v>4022</v>
      </c>
      <c r="B174" s="133" t="s">
        <v>4036</v>
      </c>
      <c r="C174" s="133" t="s">
        <v>1458</v>
      </c>
      <c r="D174" s="133" t="s">
        <v>1458</v>
      </c>
      <c r="E174" s="133" t="s">
        <v>1459</v>
      </c>
      <c r="F174" s="133" t="s">
        <v>1488</v>
      </c>
      <c r="G174" s="133" t="s">
        <v>1489</v>
      </c>
      <c r="H174" s="133" t="s">
        <v>2438</v>
      </c>
      <c r="I174" s="133" t="s">
        <v>2439</v>
      </c>
      <c r="J174" s="133" t="s">
        <v>4037</v>
      </c>
      <c r="K174" s="133" t="s">
        <v>4038</v>
      </c>
      <c r="L174" s="133" t="s">
        <v>4037</v>
      </c>
      <c r="M174" s="133" t="s">
        <v>2847</v>
      </c>
      <c r="N174" s="133" t="s">
        <v>2848</v>
      </c>
      <c r="O174" s="133" t="s">
        <v>4022</v>
      </c>
      <c r="P174" s="133" t="s">
        <v>4026</v>
      </c>
      <c r="Q174" s="133" t="s">
        <v>1496</v>
      </c>
      <c r="T174" s="133" t="s">
        <v>1468</v>
      </c>
      <c r="U174" s="133" t="s">
        <v>234</v>
      </c>
      <c r="AF174" s="133" t="s">
        <v>4039</v>
      </c>
      <c r="AG174" s="133" t="s">
        <v>4039</v>
      </c>
      <c r="AS174" s="133" t="s">
        <v>172</v>
      </c>
      <c r="AU174" s="133" t="s">
        <v>172</v>
      </c>
      <c r="AW174" s="133" t="s">
        <v>172</v>
      </c>
      <c r="AX174" s="133" t="s">
        <v>172</v>
      </c>
      <c r="AY174" s="133" t="s">
        <v>4029</v>
      </c>
      <c r="AZ174" s="134"/>
      <c r="BA174" s="134" t="s">
        <v>4029</v>
      </c>
      <c r="BB174" s="134" t="s">
        <v>1504</v>
      </c>
      <c r="BC174" s="135">
        <v>11</v>
      </c>
      <c r="BD174" s="135">
        <v>31</v>
      </c>
      <c r="BE174" s="135" t="s">
        <v>4030</v>
      </c>
      <c r="BF174" s="134"/>
      <c r="BG174" s="134" t="s">
        <v>172</v>
      </c>
      <c r="BH174" s="133" t="s">
        <v>4031</v>
      </c>
      <c r="BI174" s="133">
        <v>5015.3781599999993</v>
      </c>
      <c r="BJ174" s="136" t="s">
        <v>1478</v>
      </c>
      <c r="BX174" s="133" t="s">
        <v>172</v>
      </c>
      <c r="BY174" s="133" t="s">
        <v>240</v>
      </c>
      <c r="BZ174" s="133" t="s">
        <v>172</v>
      </c>
      <c r="CA174" s="133" t="s">
        <v>4030</v>
      </c>
      <c r="CB174" s="134" t="s">
        <v>1479</v>
      </c>
      <c r="CC174" s="134"/>
      <c r="CD174" s="133" t="s">
        <v>4032</v>
      </c>
      <c r="CE174" s="133" t="s">
        <v>4033</v>
      </c>
      <c r="CF174" s="133" t="s">
        <v>4040</v>
      </c>
      <c r="CH174" s="136"/>
      <c r="CI174" s="136">
        <v>0</v>
      </c>
      <c r="CJ174" s="136"/>
      <c r="CN174" s="135"/>
      <c r="CO174" s="136"/>
      <c r="CP174" s="136" t="s">
        <v>240</v>
      </c>
      <c r="CR174" s="136"/>
      <c r="CS174" s="136" t="s">
        <v>240</v>
      </c>
      <c r="CW174" s="133" t="s">
        <v>1935</v>
      </c>
      <c r="CX174" s="133" t="s">
        <v>4041</v>
      </c>
      <c r="CY174" s="133" t="s">
        <v>4042</v>
      </c>
    </row>
    <row r="175" spans="1:103" ht="30" customHeight="1" x14ac:dyDescent="0.3">
      <c r="A175" s="133" t="s">
        <v>4043</v>
      </c>
      <c r="B175" s="133" t="s">
        <v>4044</v>
      </c>
      <c r="C175" s="133" t="s">
        <v>1458</v>
      </c>
      <c r="D175" s="133" t="s">
        <v>1458</v>
      </c>
      <c r="E175" s="133" t="s">
        <v>1459</v>
      </c>
      <c r="F175" s="133" t="s">
        <v>1488</v>
      </c>
      <c r="G175" s="133" t="s">
        <v>1489</v>
      </c>
      <c r="H175" s="133" t="s">
        <v>2438</v>
      </c>
      <c r="I175" s="133" t="s">
        <v>2439</v>
      </c>
      <c r="J175" s="133" t="s">
        <v>4045</v>
      </c>
      <c r="K175" s="133" t="s">
        <v>4046</v>
      </c>
      <c r="L175" s="133" t="s">
        <v>4045</v>
      </c>
      <c r="M175" s="133" t="s">
        <v>2847</v>
      </c>
      <c r="N175" s="133" t="s">
        <v>2848</v>
      </c>
      <c r="O175" s="133" t="s">
        <v>4043</v>
      </c>
      <c r="P175" s="133" t="s">
        <v>4047</v>
      </c>
      <c r="Q175" s="133" t="s">
        <v>1496</v>
      </c>
      <c r="T175" s="133" t="s">
        <v>1468</v>
      </c>
      <c r="U175" s="133" t="s">
        <v>234</v>
      </c>
      <c r="AF175" s="133" t="s">
        <v>4048</v>
      </c>
      <c r="AG175" s="133" t="s">
        <v>4048</v>
      </c>
      <c r="AS175" s="133" t="s">
        <v>172</v>
      </c>
      <c r="AU175" s="133" t="s">
        <v>172</v>
      </c>
      <c r="AW175" s="133" t="s">
        <v>172</v>
      </c>
      <c r="AX175" s="133" t="s">
        <v>172</v>
      </c>
      <c r="AY175" s="133" t="s">
        <v>4049</v>
      </c>
      <c r="AZ175" s="134"/>
      <c r="BA175" s="134" t="s">
        <v>4049</v>
      </c>
      <c r="BB175" s="134" t="s">
        <v>1504</v>
      </c>
      <c r="BC175" s="135">
        <v>11</v>
      </c>
      <c r="BD175" s="135">
        <v>30</v>
      </c>
      <c r="BE175" s="135" t="s">
        <v>4050</v>
      </c>
      <c r="BF175" s="134"/>
      <c r="BG175" s="134" t="s">
        <v>172</v>
      </c>
      <c r="BH175" s="133" t="s">
        <v>4051</v>
      </c>
      <c r="BI175" s="133">
        <v>393.31655999999998</v>
      </c>
      <c r="BJ175" s="136" t="s">
        <v>1478</v>
      </c>
      <c r="BX175" s="133" t="s">
        <v>172</v>
      </c>
      <c r="BY175" s="133" t="s">
        <v>240</v>
      </c>
      <c r="BZ175" s="133" t="s">
        <v>172</v>
      </c>
      <c r="CA175" s="133" t="s">
        <v>4050</v>
      </c>
      <c r="CB175" s="134" t="s">
        <v>1479</v>
      </c>
      <c r="CC175" s="134"/>
      <c r="CD175" s="133" t="s">
        <v>4052</v>
      </c>
      <c r="CE175" s="133" t="s">
        <v>4053</v>
      </c>
      <c r="CF175" s="133" t="s">
        <v>4054</v>
      </c>
      <c r="CH175" s="136"/>
      <c r="CI175" s="136"/>
      <c r="CJ175" s="136"/>
      <c r="CN175" s="135"/>
      <c r="CO175" s="136"/>
      <c r="CP175" s="136" t="s">
        <v>240</v>
      </c>
      <c r="CR175" s="136"/>
      <c r="CS175" s="136" t="s">
        <v>240</v>
      </c>
      <c r="CW175" s="133" t="s">
        <v>1935</v>
      </c>
      <c r="CX175" s="133" t="s">
        <v>4055</v>
      </c>
      <c r="CY175" s="133" t="s">
        <v>4056</v>
      </c>
    </row>
    <row r="176" spans="1:103" ht="30" customHeight="1" x14ac:dyDescent="0.3">
      <c r="A176" s="133" t="s">
        <v>4057</v>
      </c>
      <c r="B176" s="133" t="s">
        <v>4058</v>
      </c>
      <c r="C176" s="133" t="s">
        <v>1458</v>
      </c>
      <c r="D176" s="133" t="s">
        <v>1458</v>
      </c>
      <c r="E176" s="133" t="s">
        <v>1459</v>
      </c>
      <c r="F176" s="133" t="s">
        <v>1488</v>
      </c>
      <c r="G176" s="133" t="s">
        <v>1489</v>
      </c>
      <c r="H176" s="133" t="s">
        <v>2438</v>
      </c>
      <c r="I176" s="133" t="s">
        <v>2439</v>
      </c>
      <c r="J176" s="133" t="s">
        <v>4059</v>
      </c>
      <c r="K176" s="133" t="s">
        <v>4060</v>
      </c>
      <c r="L176" s="133" t="s">
        <v>4059</v>
      </c>
      <c r="M176" s="133" t="s">
        <v>2847</v>
      </c>
      <c r="N176" s="133" t="s">
        <v>2848</v>
      </c>
      <c r="O176" s="133" t="s">
        <v>4057</v>
      </c>
      <c r="P176" s="133" t="s">
        <v>4061</v>
      </c>
      <c r="Q176" s="133" t="s">
        <v>1496</v>
      </c>
      <c r="T176" s="133" t="s">
        <v>1468</v>
      </c>
      <c r="U176" s="133" t="s">
        <v>234</v>
      </c>
      <c r="AF176" s="133" t="s">
        <v>4062</v>
      </c>
      <c r="AG176" s="133" t="s">
        <v>4062</v>
      </c>
      <c r="AK176" s="133" t="s">
        <v>3509</v>
      </c>
      <c r="AM176" s="133" t="s">
        <v>1154</v>
      </c>
      <c r="AO176" s="133" t="s">
        <v>106</v>
      </c>
      <c r="AP176" s="133" t="s">
        <v>1500</v>
      </c>
      <c r="AQ176" s="133" t="s">
        <v>293</v>
      </c>
      <c r="AS176" s="133" t="s">
        <v>172</v>
      </c>
      <c r="AU176" s="133" t="s">
        <v>172</v>
      </c>
      <c r="AW176" s="133" t="s">
        <v>172</v>
      </c>
      <c r="AX176" s="133" t="s">
        <v>172</v>
      </c>
      <c r="AY176" s="133" t="s">
        <v>4063</v>
      </c>
      <c r="AZ176" s="134"/>
      <c r="BA176" s="134" t="s">
        <v>4063</v>
      </c>
      <c r="BB176" s="134" t="s">
        <v>1504</v>
      </c>
      <c r="BC176" s="135">
        <v>11</v>
      </c>
      <c r="BD176" s="135">
        <v>31</v>
      </c>
      <c r="BE176" s="135" t="s">
        <v>4064</v>
      </c>
      <c r="BF176" s="134"/>
      <c r="BG176" s="134" t="s">
        <v>172</v>
      </c>
      <c r="BH176" s="133" t="s">
        <v>4065</v>
      </c>
      <c r="BI176" s="133">
        <v>1832.1404399999999</v>
      </c>
      <c r="BJ176" s="136" t="s">
        <v>1478</v>
      </c>
      <c r="BX176" s="133" t="s">
        <v>172</v>
      </c>
      <c r="BY176" s="133" t="s">
        <v>240</v>
      </c>
      <c r="BZ176" s="133" t="s">
        <v>172</v>
      </c>
      <c r="CA176" s="133" t="s">
        <v>4064</v>
      </c>
      <c r="CB176" s="134" t="s">
        <v>1479</v>
      </c>
      <c r="CC176" s="134"/>
      <c r="CD176" s="133" t="s">
        <v>4066</v>
      </c>
      <c r="CE176" s="133" t="s">
        <v>3807</v>
      </c>
      <c r="CF176" s="133" t="s">
        <v>4067</v>
      </c>
      <c r="CH176" s="136"/>
      <c r="CI176" s="136"/>
      <c r="CJ176" s="136"/>
      <c r="CN176" s="135"/>
      <c r="CO176" s="136"/>
      <c r="CP176" s="136" t="s">
        <v>240</v>
      </c>
      <c r="CR176" s="136"/>
      <c r="CS176" s="136" t="s">
        <v>240</v>
      </c>
      <c r="CW176" s="133" t="s">
        <v>1935</v>
      </c>
      <c r="CX176" s="133" t="s">
        <v>4068</v>
      </c>
      <c r="CY176" s="133" t="s">
        <v>241</v>
      </c>
    </row>
    <row r="177" spans="1:103" ht="30" customHeight="1" x14ac:dyDescent="0.3">
      <c r="A177" s="133" t="s">
        <v>4069</v>
      </c>
      <c r="B177" s="133" t="s">
        <v>4070</v>
      </c>
      <c r="C177" s="133" t="s">
        <v>1458</v>
      </c>
      <c r="D177" s="133" t="s">
        <v>1458</v>
      </c>
      <c r="E177" s="133" t="s">
        <v>1459</v>
      </c>
      <c r="F177" s="133" t="s">
        <v>1488</v>
      </c>
      <c r="G177" s="133" t="s">
        <v>1489</v>
      </c>
      <c r="H177" s="133" t="s">
        <v>2438</v>
      </c>
      <c r="I177" s="133" t="s">
        <v>2439</v>
      </c>
      <c r="J177" s="133" t="s">
        <v>4071</v>
      </c>
      <c r="K177" s="133" t="s">
        <v>4072</v>
      </c>
      <c r="L177" s="133" t="s">
        <v>4071</v>
      </c>
      <c r="M177" s="133" t="s">
        <v>4073</v>
      </c>
      <c r="N177" s="133" t="s">
        <v>4074</v>
      </c>
      <c r="O177" s="133" t="s">
        <v>4069</v>
      </c>
      <c r="P177" s="133" t="s">
        <v>4075</v>
      </c>
      <c r="Q177" s="133" t="s">
        <v>1496</v>
      </c>
      <c r="T177" s="133" t="s">
        <v>1521</v>
      </c>
      <c r="U177" s="133" t="s">
        <v>183</v>
      </c>
      <c r="AF177" s="133" t="s">
        <v>4076</v>
      </c>
      <c r="AG177" s="133" t="s">
        <v>4076</v>
      </c>
      <c r="AS177" s="133" t="s">
        <v>172</v>
      </c>
      <c r="AU177" s="133" t="s">
        <v>172</v>
      </c>
      <c r="AW177" s="133" t="s">
        <v>172</v>
      </c>
      <c r="AX177" s="133" t="s">
        <v>172</v>
      </c>
      <c r="AY177" s="133" t="s">
        <v>4077</v>
      </c>
      <c r="AZ177" s="134"/>
      <c r="BA177" s="134" t="s">
        <v>4078</v>
      </c>
      <c r="BB177" s="134" t="s">
        <v>1504</v>
      </c>
      <c r="BC177" s="135">
        <v>11</v>
      </c>
      <c r="BD177" s="135">
        <v>30</v>
      </c>
      <c r="BE177" s="135" t="s">
        <v>4079</v>
      </c>
      <c r="BF177" s="134"/>
      <c r="BG177" s="134" t="s">
        <v>172</v>
      </c>
      <c r="BH177" s="133" t="s">
        <v>4080</v>
      </c>
      <c r="BI177" s="133">
        <v>521.40815999999995</v>
      </c>
      <c r="BJ177" s="136" t="s">
        <v>1478</v>
      </c>
      <c r="BX177" s="133" t="s">
        <v>172</v>
      </c>
      <c r="BY177" s="133" t="s">
        <v>240</v>
      </c>
      <c r="BZ177" s="133" t="s">
        <v>172</v>
      </c>
      <c r="CA177" s="133" t="s">
        <v>4079</v>
      </c>
      <c r="CB177" s="134" t="s">
        <v>1479</v>
      </c>
      <c r="CC177" s="134"/>
      <c r="CD177" s="133" t="s">
        <v>4081</v>
      </c>
      <c r="CE177" s="133" t="s">
        <v>4082</v>
      </c>
      <c r="CF177" s="133" t="s">
        <v>4083</v>
      </c>
      <c r="CH177" s="136"/>
      <c r="CI177" s="136"/>
      <c r="CJ177" s="136"/>
      <c r="CN177" s="135"/>
      <c r="CO177" s="136"/>
      <c r="CP177" s="136" t="s">
        <v>240</v>
      </c>
      <c r="CR177" s="136"/>
      <c r="CS177" s="136" t="s">
        <v>240</v>
      </c>
      <c r="CW177" s="133" t="s">
        <v>1692</v>
      </c>
      <c r="CX177" s="133" t="s">
        <v>4084</v>
      </c>
      <c r="CY177" s="133" t="s">
        <v>241</v>
      </c>
    </row>
    <row r="178" spans="1:103" ht="30" customHeight="1" x14ac:dyDescent="0.3">
      <c r="A178" s="133" t="s">
        <v>2843</v>
      </c>
      <c r="B178" s="133" t="s">
        <v>4085</v>
      </c>
      <c r="C178" s="133" t="s">
        <v>1458</v>
      </c>
      <c r="D178" s="133" t="s">
        <v>1458</v>
      </c>
      <c r="E178" s="133" t="s">
        <v>1459</v>
      </c>
      <c r="F178" s="133" t="s">
        <v>1488</v>
      </c>
      <c r="G178" s="133" t="s">
        <v>1489</v>
      </c>
      <c r="H178" s="133" t="s">
        <v>2438</v>
      </c>
      <c r="I178" s="133" t="s">
        <v>2439</v>
      </c>
      <c r="J178" s="133" t="s">
        <v>4086</v>
      </c>
      <c r="K178" s="133" t="s">
        <v>4087</v>
      </c>
      <c r="L178" s="133" t="s">
        <v>4086</v>
      </c>
      <c r="M178" s="133" t="s">
        <v>2847</v>
      </c>
      <c r="N178" s="133" t="s">
        <v>2848</v>
      </c>
      <c r="O178" s="133" t="s">
        <v>2843</v>
      </c>
      <c r="P178" s="133" t="s">
        <v>2849</v>
      </c>
      <c r="Q178" s="133" t="s">
        <v>1496</v>
      </c>
      <c r="T178" s="133" t="s">
        <v>1468</v>
      </c>
      <c r="U178" s="133" t="s">
        <v>234</v>
      </c>
      <c r="AF178" s="133" t="s">
        <v>4088</v>
      </c>
      <c r="AG178" s="133" t="s">
        <v>4088</v>
      </c>
      <c r="AK178" s="133" t="s">
        <v>4086</v>
      </c>
      <c r="AN178" s="133" t="s">
        <v>106</v>
      </c>
      <c r="AQ178" s="133" t="s">
        <v>3791</v>
      </c>
      <c r="AS178" s="133" t="s">
        <v>172</v>
      </c>
      <c r="AU178" s="133" t="s">
        <v>172</v>
      </c>
      <c r="AW178" s="133" t="s">
        <v>172</v>
      </c>
      <c r="AX178" s="133" t="s">
        <v>172</v>
      </c>
      <c r="AY178" s="133" t="s">
        <v>4089</v>
      </c>
      <c r="AZ178" s="134"/>
      <c r="BA178" s="134" t="s">
        <v>4089</v>
      </c>
      <c r="BB178" s="134" t="s">
        <v>1504</v>
      </c>
      <c r="BC178" s="135">
        <v>11</v>
      </c>
      <c r="BD178" s="135">
        <v>31</v>
      </c>
      <c r="BE178" s="135" t="s">
        <v>4090</v>
      </c>
      <c r="BF178" s="134"/>
      <c r="BG178" s="134" t="s">
        <v>172</v>
      </c>
      <c r="BH178" s="133" t="s">
        <v>4091</v>
      </c>
      <c r="BI178" s="133">
        <v>400.63607999999994</v>
      </c>
      <c r="BJ178" s="136" t="s">
        <v>1478</v>
      </c>
      <c r="BX178" s="133" t="s">
        <v>172</v>
      </c>
      <c r="BY178" s="133" t="s">
        <v>240</v>
      </c>
      <c r="BZ178" s="133" t="s">
        <v>172</v>
      </c>
      <c r="CA178" s="133" t="s">
        <v>4090</v>
      </c>
      <c r="CB178" s="134" t="s">
        <v>1479</v>
      </c>
      <c r="CC178" s="134"/>
      <c r="CD178" s="133" t="s">
        <v>4092</v>
      </c>
      <c r="CE178" s="133" t="s">
        <v>4093</v>
      </c>
      <c r="CF178" s="133" t="s">
        <v>4094</v>
      </c>
      <c r="CH178" s="136"/>
      <c r="CI178" s="136"/>
      <c r="CJ178" s="136"/>
      <c r="CN178" s="135"/>
      <c r="CO178" s="136"/>
      <c r="CP178" s="136" t="s">
        <v>240</v>
      </c>
      <c r="CR178" s="136"/>
      <c r="CS178" s="136" t="s">
        <v>240</v>
      </c>
      <c r="CW178" s="133" t="s">
        <v>1935</v>
      </c>
      <c r="CX178" s="133" t="s">
        <v>4095</v>
      </c>
      <c r="CY178" s="133" t="s">
        <v>4096</v>
      </c>
    </row>
    <row r="179" spans="1:103" ht="30" customHeight="1" x14ac:dyDescent="0.3">
      <c r="A179" s="133" t="s">
        <v>2843</v>
      </c>
      <c r="B179" s="133" t="s">
        <v>4097</v>
      </c>
      <c r="C179" s="133" t="s">
        <v>1458</v>
      </c>
      <c r="D179" s="133" t="s">
        <v>1458</v>
      </c>
      <c r="E179" s="133" t="s">
        <v>1459</v>
      </c>
      <c r="F179" s="133" t="s">
        <v>1488</v>
      </c>
      <c r="G179" s="133" t="s">
        <v>1489</v>
      </c>
      <c r="H179" s="133" t="s">
        <v>2438</v>
      </c>
      <c r="I179" s="133" t="s">
        <v>2439</v>
      </c>
      <c r="J179" s="133" t="s">
        <v>4098</v>
      </c>
      <c r="K179" s="133" t="s">
        <v>4099</v>
      </c>
      <c r="L179" s="133" t="s">
        <v>4098</v>
      </c>
      <c r="M179" s="133" t="s">
        <v>2847</v>
      </c>
      <c r="N179" s="133" t="s">
        <v>2848</v>
      </c>
      <c r="O179" s="133" t="s">
        <v>2843</v>
      </c>
      <c r="P179" s="133" t="s">
        <v>2849</v>
      </c>
      <c r="Q179" s="133" t="s">
        <v>1496</v>
      </c>
      <c r="T179" s="133" t="s">
        <v>1468</v>
      </c>
      <c r="U179" s="133" t="s">
        <v>234</v>
      </c>
      <c r="AF179" s="133" t="s">
        <v>4100</v>
      </c>
      <c r="AG179" s="133" t="s">
        <v>4100</v>
      </c>
      <c r="AS179" s="133" t="s">
        <v>172</v>
      </c>
      <c r="AU179" s="133" t="s">
        <v>172</v>
      </c>
      <c r="AW179" s="133" t="s">
        <v>172</v>
      </c>
      <c r="AX179" s="133" t="s">
        <v>172</v>
      </c>
      <c r="AY179" s="133" t="s">
        <v>4101</v>
      </c>
      <c r="AZ179" s="134"/>
      <c r="BA179" s="134" t="s">
        <v>4101</v>
      </c>
      <c r="BB179" s="134" t="s">
        <v>1504</v>
      </c>
      <c r="BC179" s="135">
        <v>11</v>
      </c>
      <c r="BD179" s="135">
        <v>31</v>
      </c>
      <c r="BE179" s="135" t="s">
        <v>4102</v>
      </c>
      <c r="BF179" s="134"/>
      <c r="BG179" s="134" t="s">
        <v>172</v>
      </c>
      <c r="BH179" s="133" t="s">
        <v>4103</v>
      </c>
      <c r="BI179" s="133">
        <v>413.55288000000002</v>
      </c>
      <c r="BJ179" s="136" t="s">
        <v>1478</v>
      </c>
      <c r="BX179" s="133" t="s">
        <v>172</v>
      </c>
      <c r="BY179" s="133" t="s">
        <v>240</v>
      </c>
      <c r="BZ179" s="133" t="s">
        <v>172</v>
      </c>
      <c r="CA179" s="133" t="s">
        <v>4102</v>
      </c>
      <c r="CB179" s="134" t="s">
        <v>1479</v>
      </c>
      <c r="CC179" s="134"/>
      <c r="CD179" s="133" t="s">
        <v>2856</v>
      </c>
      <c r="CE179" s="133" t="s">
        <v>4104</v>
      </c>
      <c r="CF179" s="133" t="s">
        <v>4105</v>
      </c>
      <c r="CH179" s="136"/>
      <c r="CI179" s="136"/>
      <c r="CJ179" s="136"/>
      <c r="CN179" s="135"/>
      <c r="CO179" s="136"/>
      <c r="CP179" s="136" t="s">
        <v>240</v>
      </c>
      <c r="CR179" s="136"/>
      <c r="CS179" s="136" t="s">
        <v>240</v>
      </c>
      <c r="CW179" s="133" t="s">
        <v>1935</v>
      </c>
      <c r="CX179" s="133" t="s">
        <v>4106</v>
      </c>
      <c r="CY179" s="133" t="s">
        <v>4107</v>
      </c>
    </row>
    <row r="180" spans="1:103" ht="30" customHeight="1" x14ac:dyDescent="0.3">
      <c r="A180" s="133" t="s">
        <v>4108</v>
      </c>
      <c r="B180" s="133" t="s">
        <v>4109</v>
      </c>
      <c r="C180" s="133" t="s">
        <v>1458</v>
      </c>
      <c r="D180" s="133" t="s">
        <v>1458</v>
      </c>
      <c r="E180" s="133" t="s">
        <v>1459</v>
      </c>
      <c r="F180" s="133" t="s">
        <v>1488</v>
      </c>
      <c r="G180" s="133" t="s">
        <v>1489</v>
      </c>
      <c r="H180" s="133" t="s">
        <v>2438</v>
      </c>
      <c r="I180" s="133" t="s">
        <v>2439</v>
      </c>
      <c r="J180" s="133" t="s">
        <v>4110</v>
      </c>
      <c r="K180" s="133" t="s">
        <v>4111</v>
      </c>
      <c r="L180" s="133" t="s">
        <v>4110</v>
      </c>
      <c r="M180" s="133" t="s">
        <v>4112</v>
      </c>
      <c r="N180" s="133" t="s">
        <v>4113</v>
      </c>
      <c r="O180" s="133" t="s">
        <v>4108</v>
      </c>
      <c r="P180" s="133" t="s">
        <v>4114</v>
      </c>
      <c r="Q180" s="133" t="s">
        <v>1496</v>
      </c>
      <c r="T180" s="133" t="s">
        <v>1497</v>
      </c>
      <c r="U180" s="133" t="s">
        <v>336</v>
      </c>
      <c r="AF180" s="133" t="s">
        <v>4115</v>
      </c>
      <c r="AG180" s="133" t="s">
        <v>4115</v>
      </c>
      <c r="AS180" s="133" t="s">
        <v>172</v>
      </c>
      <c r="AU180" s="133" t="s">
        <v>172</v>
      </c>
      <c r="AW180" s="133" t="s">
        <v>172</v>
      </c>
      <c r="AX180" s="133" t="s">
        <v>172</v>
      </c>
      <c r="AY180" s="133" t="s">
        <v>4116</v>
      </c>
      <c r="AZ180" s="134"/>
      <c r="BA180" s="134" t="s">
        <v>4116</v>
      </c>
      <c r="BB180" s="134" t="s">
        <v>1504</v>
      </c>
      <c r="BC180" s="135">
        <v>11</v>
      </c>
      <c r="BD180" s="135">
        <v>30</v>
      </c>
      <c r="BE180" s="135" t="s">
        <v>4117</v>
      </c>
      <c r="BF180" s="134"/>
      <c r="BG180" s="134" t="s">
        <v>172</v>
      </c>
      <c r="BH180" s="133" t="s">
        <v>4118</v>
      </c>
      <c r="BI180" s="133">
        <v>506.01563999999996</v>
      </c>
      <c r="BJ180" s="136" t="s">
        <v>1478</v>
      </c>
      <c r="BX180" s="133" t="s">
        <v>172</v>
      </c>
      <c r="BY180" s="133" t="s">
        <v>240</v>
      </c>
      <c r="BZ180" s="133" t="s">
        <v>172</v>
      </c>
      <c r="CA180" s="133" t="s">
        <v>4117</v>
      </c>
      <c r="CB180" s="134" t="s">
        <v>1479</v>
      </c>
      <c r="CC180" s="134"/>
      <c r="CD180" s="133" t="s">
        <v>4119</v>
      </c>
      <c r="CE180" s="133" t="s">
        <v>4120</v>
      </c>
      <c r="CF180" s="133" t="s">
        <v>4121</v>
      </c>
      <c r="CH180" s="136"/>
      <c r="CI180" s="136"/>
      <c r="CJ180" s="136"/>
      <c r="CN180" s="135"/>
      <c r="CO180" s="136"/>
      <c r="CP180" s="136" t="s">
        <v>240</v>
      </c>
      <c r="CR180" s="136"/>
      <c r="CS180" s="136" t="s">
        <v>240</v>
      </c>
      <c r="CW180" s="133" t="s">
        <v>4122</v>
      </c>
      <c r="CX180" s="133" t="s">
        <v>4123</v>
      </c>
      <c r="CY180" s="133" t="s">
        <v>241</v>
      </c>
    </row>
    <row r="181" spans="1:103" ht="30" customHeight="1" x14ac:dyDescent="0.3">
      <c r="A181" s="133" t="s">
        <v>4124</v>
      </c>
      <c r="B181" s="133" t="s">
        <v>4125</v>
      </c>
      <c r="C181" s="133" t="s">
        <v>1458</v>
      </c>
      <c r="D181" s="133" t="s">
        <v>1458</v>
      </c>
      <c r="E181" s="133" t="s">
        <v>1459</v>
      </c>
      <c r="F181" s="133" t="s">
        <v>1488</v>
      </c>
      <c r="G181" s="133" t="s">
        <v>1489</v>
      </c>
      <c r="H181" s="133" t="s">
        <v>2954</v>
      </c>
      <c r="I181" s="133" t="s">
        <v>2955</v>
      </c>
      <c r="J181" s="133" t="s">
        <v>4126</v>
      </c>
      <c r="K181" s="133" t="s">
        <v>4127</v>
      </c>
      <c r="L181" s="133" t="s">
        <v>4126</v>
      </c>
      <c r="M181" s="133" t="s">
        <v>4128</v>
      </c>
      <c r="N181" s="133" t="s">
        <v>4126</v>
      </c>
      <c r="O181" s="133" t="s">
        <v>4124</v>
      </c>
      <c r="P181" s="133" t="s">
        <v>4129</v>
      </c>
      <c r="Q181" s="133" t="s">
        <v>1496</v>
      </c>
      <c r="T181" s="133" t="s">
        <v>1497</v>
      </c>
      <c r="U181" s="133" t="s">
        <v>336</v>
      </c>
      <c r="AF181" s="133" t="s">
        <v>4130</v>
      </c>
      <c r="AG181" s="133" t="s">
        <v>4130</v>
      </c>
      <c r="AS181" s="133" t="s">
        <v>172</v>
      </c>
      <c r="AU181" s="133" t="s">
        <v>172</v>
      </c>
      <c r="AW181" s="133" t="s">
        <v>172</v>
      </c>
      <c r="AX181" s="133" t="s">
        <v>172</v>
      </c>
      <c r="AY181" s="133" t="s">
        <v>4131</v>
      </c>
      <c r="AZ181" s="134"/>
      <c r="BA181" s="134" t="s">
        <v>4131</v>
      </c>
      <c r="BB181" s="134" t="s">
        <v>1504</v>
      </c>
      <c r="BC181" s="135">
        <v>11</v>
      </c>
      <c r="BD181" s="135">
        <v>31</v>
      </c>
      <c r="BE181" s="135" t="s">
        <v>4132</v>
      </c>
      <c r="BF181" s="134"/>
      <c r="BG181" s="134" t="s">
        <v>172</v>
      </c>
      <c r="BH181" s="133" t="s">
        <v>4133</v>
      </c>
      <c r="BI181" s="133">
        <v>437.23367999999994</v>
      </c>
      <c r="BJ181" s="136" t="s">
        <v>1478</v>
      </c>
      <c r="BX181" s="133" t="s">
        <v>172</v>
      </c>
      <c r="BY181" s="133" t="s">
        <v>240</v>
      </c>
      <c r="BZ181" s="133" t="s">
        <v>172</v>
      </c>
      <c r="CA181" s="133" t="s">
        <v>4132</v>
      </c>
      <c r="CB181" s="134" t="s">
        <v>1479</v>
      </c>
      <c r="CC181" s="134"/>
      <c r="CD181" s="133" t="s">
        <v>4134</v>
      </c>
      <c r="CE181" s="133" t="s">
        <v>4135</v>
      </c>
      <c r="CF181" s="133" t="s">
        <v>4136</v>
      </c>
      <c r="CH181" s="136"/>
      <c r="CI181" s="136"/>
      <c r="CJ181" s="136"/>
      <c r="CN181" s="135"/>
      <c r="CO181" s="136"/>
      <c r="CP181" s="136" t="s">
        <v>240</v>
      </c>
      <c r="CR181" s="136"/>
      <c r="CS181" s="136" t="s">
        <v>240</v>
      </c>
      <c r="CW181" s="133" t="s">
        <v>2970</v>
      </c>
      <c r="CX181" s="133" t="s">
        <v>4137</v>
      </c>
      <c r="CY181" s="133" t="s">
        <v>241</v>
      </c>
    </row>
    <row r="182" spans="1:103" ht="30" customHeight="1" x14ac:dyDescent="0.3">
      <c r="A182" s="133" t="s">
        <v>4138</v>
      </c>
      <c r="B182" s="133" t="s">
        <v>4139</v>
      </c>
      <c r="C182" s="133" t="s">
        <v>1458</v>
      </c>
      <c r="D182" s="133" t="s">
        <v>1458</v>
      </c>
      <c r="E182" s="133" t="s">
        <v>1459</v>
      </c>
      <c r="F182" s="133" t="s">
        <v>1488</v>
      </c>
      <c r="G182" s="133" t="s">
        <v>1489</v>
      </c>
      <c r="H182" s="133" t="s">
        <v>2438</v>
      </c>
      <c r="I182" s="133" t="s">
        <v>2439</v>
      </c>
      <c r="J182" s="133" t="s">
        <v>4140</v>
      </c>
      <c r="K182" s="133" t="s">
        <v>4141</v>
      </c>
      <c r="L182" s="133" t="s">
        <v>4140</v>
      </c>
      <c r="M182" s="133" t="s">
        <v>3206</v>
      </c>
      <c r="N182" s="133" t="s">
        <v>3207</v>
      </c>
      <c r="O182" s="133" t="s">
        <v>4138</v>
      </c>
      <c r="P182" s="133" t="s">
        <v>4142</v>
      </c>
      <c r="Q182" s="133" t="s">
        <v>1496</v>
      </c>
      <c r="T182" s="133" t="s">
        <v>1468</v>
      </c>
      <c r="U182" s="133" t="s">
        <v>234</v>
      </c>
      <c r="AF182" s="133" t="s">
        <v>4143</v>
      </c>
      <c r="AG182" s="133" t="s">
        <v>4143</v>
      </c>
      <c r="AS182" s="133" t="s">
        <v>172</v>
      </c>
      <c r="AU182" s="133" t="s">
        <v>172</v>
      </c>
      <c r="AW182" s="133" t="s">
        <v>172</v>
      </c>
      <c r="AX182" s="133" t="s">
        <v>172</v>
      </c>
      <c r="AY182" s="133" t="s">
        <v>4144</v>
      </c>
      <c r="AZ182" s="134"/>
      <c r="BA182" s="134" t="s">
        <v>4145</v>
      </c>
      <c r="BB182" s="134" t="s">
        <v>1504</v>
      </c>
      <c r="BC182" s="135">
        <v>11</v>
      </c>
      <c r="BD182" s="135">
        <v>31</v>
      </c>
      <c r="BE182" s="135" t="s">
        <v>4146</v>
      </c>
      <c r="BF182" s="134"/>
      <c r="BG182" s="134" t="s">
        <v>172</v>
      </c>
      <c r="BH182" s="133" t="s">
        <v>4147</v>
      </c>
      <c r="BI182" s="133">
        <v>583.73171999999988</v>
      </c>
      <c r="BJ182" s="136" t="s">
        <v>1478</v>
      </c>
      <c r="BX182" s="133" t="s">
        <v>172</v>
      </c>
      <c r="BY182" s="133" t="s">
        <v>240</v>
      </c>
      <c r="BZ182" s="133" t="s">
        <v>172</v>
      </c>
      <c r="CA182" s="133" t="s">
        <v>4146</v>
      </c>
      <c r="CB182" s="134" t="s">
        <v>1479</v>
      </c>
      <c r="CC182" s="134"/>
      <c r="CD182" s="133" t="s">
        <v>4148</v>
      </c>
      <c r="CE182" s="133" t="s">
        <v>4149</v>
      </c>
      <c r="CF182" s="133" t="s">
        <v>4150</v>
      </c>
      <c r="CH182" s="136"/>
      <c r="CI182" s="136"/>
      <c r="CJ182" s="136"/>
      <c r="CN182" s="135"/>
      <c r="CO182" s="136"/>
      <c r="CP182" s="136" t="s">
        <v>240</v>
      </c>
      <c r="CR182" s="136"/>
      <c r="CS182" s="136" t="s">
        <v>240</v>
      </c>
      <c r="CW182" s="133" t="s">
        <v>3200</v>
      </c>
      <c r="CX182" s="133" t="s">
        <v>4151</v>
      </c>
      <c r="CY182" s="133" t="s">
        <v>241</v>
      </c>
    </row>
    <row r="183" spans="1:103" ht="30" customHeight="1" x14ac:dyDescent="0.3">
      <c r="A183" s="133" t="s">
        <v>4138</v>
      </c>
      <c r="B183" s="133" t="s">
        <v>4152</v>
      </c>
      <c r="C183" s="133" t="s">
        <v>1458</v>
      </c>
      <c r="D183" s="133" t="s">
        <v>1458</v>
      </c>
      <c r="E183" s="133" t="s">
        <v>1459</v>
      </c>
      <c r="F183" s="133" t="s">
        <v>1488</v>
      </c>
      <c r="G183" s="133" t="s">
        <v>1489</v>
      </c>
      <c r="H183" s="133" t="s">
        <v>2438</v>
      </c>
      <c r="I183" s="133" t="s">
        <v>2439</v>
      </c>
      <c r="J183" s="133" t="s">
        <v>4153</v>
      </c>
      <c r="K183" s="133" t="s">
        <v>4154</v>
      </c>
      <c r="L183" s="133" t="s">
        <v>4153</v>
      </c>
      <c r="M183" s="133" t="s">
        <v>3206</v>
      </c>
      <c r="N183" s="133" t="s">
        <v>3207</v>
      </c>
      <c r="O183" s="133" t="s">
        <v>4138</v>
      </c>
      <c r="P183" s="133" t="s">
        <v>4142</v>
      </c>
      <c r="Q183" s="133" t="s">
        <v>1496</v>
      </c>
      <c r="T183" s="133" t="s">
        <v>1468</v>
      </c>
      <c r="U183" s="133" t="s">
        <v>234</v>
      </c>
      <c r="AF183" s="133" t="s">
        <v>4155</v>
      </c>
      <c r="AG183" s="133" t="s">
        <v>4155</v>
      </c>
      <c r="AS183" s="133" t="s">
        <v>172</v>
      </c>
      <c r="AU183" s="133" t="s">
        <v>172</v>
      </c>
      <c r="AW183" s="133" t="s">
        <v>172</v>
      </c>
      <c r="AX183" s="133" t="s">
        <v>172</v>
      </c>
      <c r="AY183" s="133" t="s">
        <v>4145</v>
      </c>
      <c r="AZ183" s="134"/>
      <c r="BA183" s="134" t="s">
        <v>4145</v>
      </c>
      <c r="BB183" s="134" t="s">
        <v>1504</v>
      </c>
      <c r="BC183" s="135">
        <v>11</v>
      </c>
      <c r="BD183" s="135">
        <v>31</v>
      </c>
      <c r="BE183" s="135" t="s">
        <v>4146</v>
      </c>
      <c r="BF183" s="134"/>
      <c r="BG183" s="134" t="s">
        <v>172</v>
      </c>
      <c r="BH183" s="133" t="s">
        <v>4156</v>
      </c>
      <c r="BI183" s="133">
        <v>611.71812</v>
      </c>
      <c r="BJ183" s="136" t="s">
        <v>1478</v>
      </c>
      <c r="BX183" s="133" t="s">
        <v>172</v>
      </c>
      <c r="BY183" s="133" t="s">
        <v>240</v>
      </c>
      <c r="BZ183" s="133" t="s">
        <v>172</v>
      </c>
      <c r="CA183" s="133" t="s">
        <v>4146</v>
      </c>
      <c r="CB183" s="134" t="s">
        <v>1479</v>
      </c>
      <c r="CC183" s="134"/>
      <c r="CD183" s="133" t="s">
        <v>4157</v>
      </c>
      <c r="CE183" s="133" t="s">
        <v>4158</v>
      </c>
      <c r="CF183" s="133" t="s">
        <v>4159</v>
      </c>
      <c r="CH183" s="136"/>
      <c r="CI183" s="136"/>
      <c r="CJ183" s="136"/>
      <c r="CN183" s="135"/>
      <c r="CO183" s="136"/>
      <c r="CP183" s="136" t="s">
        <v>240</v>
      </c>
      <c r="CR183" s="136"/>
      <c r="CS183" s="136" t="s">
        <v>240</v>
      </c>
      <c r="CW183" s="133" t="s">
        <v>3200</v>
      </c>
      <c r="CX183" s="133" t="s">
        <v>4160</v>
      </c>
      <c r="CY183" s="133" t="s">
        <v>241</v>
      </c>
    </row>
    <row r="184" spans="1:103" ht="30" customHeight="1" x14ac:dyDescent="0.3">
      <c r="A184" s="133" t="s">
        <v>4161</v>
      </c>
      <c r="B184" s="133" t="s">
        <v>4162</v>
      </c>
      <c r="C184" s="133" t="s">
        <v>1458</v>
      </c>
      <c r="D184" s="133" t="s">
        <v>1458</v>
      </c>
      <c r="E184" s="133" t="s">
        <v>1459</v>
      </c>
      <c r="F184" s="133" t="s">
        <v>1488</v>
      </c>
      <c r="G184" s="133" t="s">
        <v>1489</v>
      </c>
      <c r="H184" s="133" t="s">
        <v>2438</v>
      </c>
      <c r="I184" s="133" t="s">
        <v>2439</v>
      </c>
      <c r="J184" s="133" t="s">
        <v>4163</v>
      </c>
      <c r="K184" s="133" t="s">
        <v>4164</v>
      </c>
      <c r="L184" s="133" t="s">
        <v>4163</v>
      </c>
      <c r="M184" s="133" t="s">
        <v>4165</v>
      </c>
      <c r="N184" s="133" t="s">
        <v>1005</v>
      </c>
      <c r="O184" s="133" t="s">
        <v>4161</v>
      </c>
      <c r="P184" s="133" t="s">
        <v>4166</v>
      </c>
      <c r="Q184" s="133" t="s">
        <v>1496</v>
      </c>
      <c r="T184" s="133" t="s">
        <v>1468</v>
      </c>
      <c r="U184" s="133" t="s">
        <v>234</v>
      </c>
      <c r="AF184" s="133" t="s">
        <v>4167</v>
      </c>
      <c r="AG184" s="133" t="s">
        <v>4167</v>
      </c>
      <c r="AS184" s="133" t="s">
        <v>172</v>
      </c>
      <c r="AU184" s="133" t="s">
        <v>172</v>
      </c>
      <c r="AW184" s="133" t="s">
        <v>172</v>
      </c>
      <c r="AX184" s="133" t="s">
        <v>172</v>
      </c>
      <c r="AY184" s="133" t="s">
        <v>4168</v>
      </c>
      <c r="AZ184" s="134"/>
      <c r="BA184" s="134" t="s">
        <v>4168</v>
      </c>
      <c r="BB184" s="134" t="s">
        <v>1504</v>
      </c>
      <c r="BC184" s="135">
        <v>11</v>
      </c>
      <c r="BD184" s="135">
        <v>31</v>
      </c>
      <c r="BE184" s="135" t="s">
        <v>4169</v>
      </c>
      <c r="BF184" s="134"/>
      <c r="BG184" s="134" t="s">
        <v>172</v>
      </c>
      <c r="BH184" s="133" t="s">
        <v>4170</v>
      </c>
      <c r="BI184" s="133">
        <v>1076.61528</v>
      </c>
      <c r="BJ184" s="136" t="s">
        <v>1478</v>
      </c>
      <c r="BX184" s="133" t="s">
        <v>172</v>
      </c>
      <c r="BY184" s="133" t="s">
        <v>240</v>
      </c>
      <c r="BZ184" s="133" t="s">
        <v>172</v>
      </c>
      <c r="CA184" s="133" t="s">
        <v>4169</v>
      </c>
      <c r="CB184" s="134" t="s">
        <v>1479</v>
      </c>
      <c r="CC184" s="134"/>
      <c r="CD184" s="133" t="s">
        <v>4171</v>
      </c>
      <c r="CE184" s="133" t="s">
        <v>4172</v>
      </c>
      <c r="CF184" s="133" t="s">
        <v>4173</v>
      </c>
      <c r="CH184" s="136"/>
      <c r="CI184" s="136"/>
      <c r="CJ184" s="136"/>
      <c r="CN184" s="135"/>
      <c r="CO184" s="136"/>
      <c r="CP184" s="136" t="s">
        <v>240</v>
      </c>
      <c r="CR184" s="136"/>
      <c r="CS184" s="136" t="s">
        <v>240</v>
      </c>
      <c r="CW184" s="133" t="s">
        <v>4174</v>
      </c>
      <c r="CX184" s="133" t="s">
        <v>4175</v>
      </c>
      <c r="CY184" s="133" t="s">
        <v>241</v>
      </c>
    </row>
    <row r="185" spans="1:103" ht="30" customHeight="1" x14ac:dyDescent="0.3">
      <c r="A185" s="133" t="s">
        <v>3674</v>
      </c>
      <c r="B185" s="133" t="s">
        <v>4176</v>
      </c>
      <c r="C185" s="133" t="s">
        <v>1458</v>
      </c>
      <c r="D185" s="133" t="s">
        <v>1458</v>
      </c>
      <c r="E185" s="133" t="s">
        <v>1459</v>
      </c>
      <c r="F185" s="133" t="s">
        <v>1488</v>
      </c>
      <c r="G185" s="133" t="s">
        <v>1489</v>
      </c>
      <c r="H185" s="133" t="s">
        <v>2438</v>
      </c>
      <c r="I185" s="133" t="s">
        <v>2439</v>
      </c>
      <c r="J185" s="133" t="s">
        <v>4177</v>
      </c>
      <c r="K185" s="133" t="s">
        <v>4178</v>
      </c>
      <c r="L185" s="133" t="s">
        <v>4177</v>
      </c>
      <c r="M185" s="133" t="s">
        <v>3678</v>
      </c>
      <c r="N185" s="133" t="s">
        <v>3679</v>
      </c>
      <c r="O185" s="133" t="s">
        <v>3674</v>
      </c>
      <c r="P185" s="133" t="s">
        <v>809</v>
      </c>
      <c r="Q185" s="133" t="s">
        <v>1496</v>
      </c>
      <c r="T185" s="133" t="s">
        <v>1468</v>
      </c>
      <c r="U185" s="133" t="s">
        <v>234</v>
      </c>
      <c r="AF185" s="133" t="s">
        <v>4179</v>
      </c>
      <c r="AG185" s="133" t="s">
        <v>4179</v>
      </c>
      <c r="AS185" s="133" t="s">
        <v>172</v>
      </c>
      <c r="AU185" s="133" t="s">
        <v>172</v>
      </c>
      <c r="AW185" s="133" t="s">
        <v>172</v>
      </c>
      <c r="AX185" s="133" t="s">
        <v>172</v>
      </c>
      <c r="AY185" s="133" t="s">
        <v>4180</v>
      </c>
      <c r="AZ185" s="134"/>
      <c r="BA185" s="134" t="s">
        <v>3682</v>
      </c>
      <c r="BB185" s="134" t="s">
        <v>1504</v>
      </c>
      <c r="BC185" s="135">
        <v>11</v>
      </c>
      <c r="BD185" s="135">
        <v>31</v>
      </c>
      <c r="BE185" s="135" t="s">
        <v>3683</v>
      </c>
      <c r="BF185" s="134"/>
      <c r="BG185" s="134" t="s">
        <v>172</v>
      </c>
      <c r="BH185" s="133" t="s">
        <v>3684</v>
      </c>
      <c r="BI185" s="133">
        <v>3081.4102799999996</v>
      </c>
      <c r="BJ185" s="136" t="s">
        <v>1478</v>
      </c>
      <c r="BX185" s="133" t="s">
        <v>172</v>
      </c>
      <c r="BY185" s="133" t="s">
        <v>240</v>
      </c>
      <c r="BZ185" s="133" t="s">
        <v>172</v>
      </c>
      <c r="CA185" s="133" t="s">
        <v>3683</v>
      </c>
      <c r="CB185" s="134" t="s">
        <v>1479</v>
      </c>
      <c r="CC185" s="134"/>
      <c r="CD185" s="133" t="s">
        <v>3685</v>
      </c>
      <c r="CE185" s="133" t="s">
        <v>3686</v>
      </c>
      <c r="CF185" s="133" t="s">
        <v>4181</v>
      </c>
      <c r="CH185" s="136"/>
      <c r="CI185" s="136">
        <v>0</v>
      </c>
      <c r="CJ185" s="136"/>
      <c r="CN185" s="135"/>
      <c r="CO185" s="136"/>
      <c r="CP185" s="136" t="s">
        <v>240</v>
      </c>
      <c r="CR185" s="136"/>
      <c r="CS185" s="136" t="s">
        <v>240</v>
      </c>
      <c r="CW185" s="133" t="s">
        <v>3688</v>
      </c>
      <c r="CX185" s="133" t="s">
        <v>4182</v>
      </c>
      <c r="CY185" s="133" t="s">
        <v>4183</v>
      </c>
    </row>
    <row r="186" spans="1:103" ht="30" customHeight="1" x14ac:dyDescent="0.3">
      <c r="A186" s="133" t="s">
        <v>2895</v>
      </c>
      <c r="B186" s="133" t="s">
        <v>4184</v>
      </c>
      <c r="C186" s="133" t="s">
        <v>1458</v>
      </c>
      <c r="D186" s="133" t="s">
        <v>1458</v>
      </c>
      <c r="E186" s="133" t="s">
        <v>1459</v>
      </c>
      <c r="F186" s="133" t="s">
        <v>1488</v>
      </c>
      <c r="G186" s="133" t="s">
        <v>1489</v>
      </c>
      <c r="H186" s="133" t="s">
        <v>2438</v>
      </c>
      <c r="I186" s="133" t="s">
        <v>2439</v>
      </c>
      <c r="J186" s="133" t="s">
        <v>4185</v>
      </c>
      <c r="K186" s="133" t="s">
        <v>4186</v>
      </c>
      <c r="L186" s="133" t="s">
        <v>4185</v>
      </c>
      <c r="M186" s="133" t="s">
        <v>2865</v>
      </c>
      <c r="N186" s="133" t="s">
        <v>2866</v>
      </c>
      <c r="O186" s="133" t="s">
        <v>2895</v>
      </c>
      <c r="P186" s="133" t="s">
        <v>2899</v>
      </c>
      <c r="Q186" s="133" t="s">
        <v>1496</v>
      </c>
      <c r="T186" s="133" t="s">
        <v>1468</v>
      </c>
      <c r="U186" s="133" t="s">
        <v>234</v>
      </c>
      <c r="AF186" s="133" t="s">
        <v>4187</v>
      </c>
      <c r="AG186" s="133" t="s">
        <v>4187</v>
      </c>
      <c r="AK186" s="133" t="s">
        <v>4188</v>
      </c>
      <c r="AS186" s="133" t="s">
        <v>172</v>
      </c>
      <c r="AU186" s="133" t="s">
        <v>172</v>
      </c>
      <c r="AW186" s="133" t="s">
        <v>172</v>
      </c>
      <c r="AX186" s="133" t="s">
        <v>172</v>
      </c>
      <c r="AY186" s="133" t="s">
        <v>4189</v>
      </c>
      <c r="AZ186" s="134"/>
      <c r="BA186" s="134" t="s">
        <v>2869</v>
      </c>
      <c r="BB186" s="134" t="s">
        <v>1504</v>
      </c>
      <c r="BC186" s="135">
        <v>11</v>
      </c>
      <c r="BD186" s="135">
        <v>30</v>
      </c>
      <c r="BE186" s="135" t="s">
        <v>2870</v>
      </c>
      <c r="BF186" s="134"/>
      <c r="BG186" s="134" t="s">
        <v>172</v>
      </c>
      <c r="BH186" s="133" t="s">
        <v>4190</v>
      </c>
      <c r="BI186" s="133">
        <v>730.55268000000001</v>
      </c>
      <c r="BJ186" s="136" t="s">
        <v>1478</v>
      </c>
      <c r="BX186" s="133" t="s">
        <v>172</v>
      </c>
      <c r="BY186" s="133" t="s">
        <v>240</v>
      </c>
      <c r="BZ186" s="133" t="s">
        <v>172</v>
      </c>
      <c r="CA186" s="133" t="s">
        <v>2870</v>
      </c>
      <c r="CB186" s="134" t="s">
        <v>1479</v>
      </c>
      <c r="CC186" s="134"/>
      <c r="CD186" s="133" t="s">
        <v>4191</v>
      </c>
      <c r="CE186" s="133" t="s">
        <v>4192</v>
      </c>
      <c r="CF186" s="133" t="s">
        <v>4193</v>
      </c>
      <c r="CH186" s="136"/>
      <c r="CI186" s="136">
        <v>0</v>
      </c>
      <c r="CJ186" s="136"/>
      <c r="CN186" s="135"/>
      <c r="CO186" s="136"/>
      <c r="CP186" s="136" t="s">
        <v>240</v>
      </c>
      <c r="CR186" s="136"/>
      <c r="CS186" s="136" t="s">
        <v>240</v>
      </c>
      <c r="CW186" s="133" t="s">
        <v>2874</v>
      </c>
      <c r="CX186" s="133" t="s">
        <v>4194</v>
      </c>
      <c r="CY186" s="133" t="s">
        <v>4195</v>
      </c>
    </row>
    <row r="187" spans="1:103" ht="30" customHeight="1" x14ac:dyDescent="0.3">
      <c r="A187" s="133" t="s">
        <v>4196</v>
      </c>
      <c r="B187" s="133" t="s">
        <v>4197</v>
      </c>
      <c r="C187" s="133" t="s">
        <v>1458</v>
      </c>
      <c r="D187" s="133" t="s">
        <v>1458</v>
      </c>
      <c r="E187" s="133" t="s">
        <v>1459</v>
      </c>
      <c r="F187" s="133" t="s">
        <v>1488</v>
      </c>
      <c r="G187" s="133" t="s">
        <v>1489</v>
      </c>
      <c r="H187" s="133" t="s">
        <v>2438</v>
      </c>
      <c r="I187" s="133" t="s">
        <v>2439</v>
      </c>
      <c r="J187" s="133" t="s">
        <v>4198</v>
      </c>
      <c r="K187" s="133" t="s">
        <v>4199</v>
      </c>
      <c r="L187" s="133" t="s">
        <v>4198</v>
      </c>
      <c r="M187" s="133" t="s">
        <v>4200</v>
      </c>
      <c r="N187" s="133" t="s">
        <v>4201</v>
      </c>
      <c r="O187" s="133" t="s">
        <v>4196</v>
      </c>
      <c r="P187" s="133" t="s">
        <v>4202</v>
      </c>
      <c r="Q187" s="133" t="s">
        <v>1496</v>
      </c>
      <c r="T187" s="133" t="s">
        <v>1497</v>
      </c>
      <c r="U187" s="133" t="s">
        <v>336</v>
      </c>
      <c r="AF187" s="133" t="s">
        <v>4203</v>
      </c>
      <c r="AG187" s="133" t="s">
        <v>4203</v>
      </c>
      <c r="AS187" s="133" t="s">
        <v>172</v>
      </c>
      <c r="AU187" s="133" t="s">
        <v>172</v>
      </c>
      <c r="AW187" s="133" t="s">
        <v>172</v>
      </c>
      <c r="AX187" s="133" t="s">
        <v>172</v>
      </c>
      <c r="AY187" s="133" t="s">
        <v>4204</v>
      </c>
      <c r="AZ187" s="134"/>
      <c r="BA187" s="134" t="s">
        <v>4204</v>
      </c>
      <c r="BB187" s="134" t="s">
        <v>1504</v>
      </c>
      <c r="BC187" s="135">
        <v>11</v>
      </c>
      <c r="BD187" s="135">
        <v>30</v>
      </c>
      <c r="BE187" s="135" t="s">
        <v>4205</v>
      </c>
      <c r="BF187" s="134"/>
      <c r="BG187" s="134" t="s">
        <v>172</v>
      </c>
      <c r="BH187" s="133" t="s">
        <v>4206</v>
      </c>
      <c r="BI187" s="133">
        <v>482.87303999999995</v>
      </c>
      <c r="BJ187" s="136" t="s">
        <v>1478</v>
      </c>
      <c r="BX187" s="133" t="s">
        <v>172</v>
      </c>
      <c r="BY187" s="133" t="s">
        <v>240</v>
      </c>
      <c r="BZ187" s="133" t="s">
        <v>172</v>
      </c>
      <c r="CA187" s="133" t="s">
        <v>4205</v>
      </c>
      <c r="CB187" s="134" t="s">
        <v>1479</v>
      </c>
      <c r="CC187" s="134"/>
      <c r="CD187" s="133" t="s">
        <v>4207</v>
      </c>
      <c r="CE187" s="133" t="s">
        <v>4208</v>
      </c>
      <c r="CF187" s="133" t="s">
        <v>4209</v>
      </c>
      <c r="CH187" s="136"/>
      <c r="CI187" s="136"/>
      <c r="CJ187" s="136"/>
      <c r="CN187" s="135"/>
      <c r="CO187" s="136"/>
      <c r="CP187" s="136" t="s">
        <v>240</v>
      </c>
      <c r="CR187" s="136"/>
      <c r="CS187" s="136" t="s">
        <v>240</v>
      </c>
      <c r="CW187" s="133" t="s">
        <v>2545</v>
      </c>
      <c r="CX187" s="133" t="s">
        <v>4210</v>
      </c>
      <c r="CY187" s="133" t="s">
        <v>241</v>
      </c>
    </row>
    <row r="188" spans="1:103" ht="30" customHeight="1" x14ac:dyDescent="0.3">
      <c r="A188" s="133" t="s">
        <v>766</v>
      </c>
      <c r="B188" s="133" t="s">
        <v>4211</v>
      </c>
      <c r="C188" s="133" t="s">
        <v>1458</v>
      </c>
      <c r="D188" s="133" t="s">
        <v>1458</v>
      </c>
      <c r="E188" s="133" t="s">
        <v>1459</v>
      </c>
      <c r="F188" s="133" t="s">
        <v>1488</v>
      </c>
      <c r="G188" s="133" t="s">
        <v>1489</v>
      </c>
      <c r="H188" s="133" t="s">
        <v>1490</v>
      </c>
      <c r="I188" s="133" t="s">
        <v>1491</v>
      </c>
      <c r="J188" s="133" t="s">
        <v>4212</v>
      </c>
      <c r="K188" s="133" t="s">
        <v>4213</v>
      </c>
      <c r="L188" s="133" t="s">
        <v>4212</v>
      </c>
      <c r="M188" s="133" t="s">
        <v>3877</v>
      </c>
      <c r="N188" s="133" t="s">
        <v>3878</v>
      </c>
      <c r="O188" s="133" t="s">
        <v>766</v>
      </c>
      <c r="P188" s="133" t="s">
        <v>3895</v>
      </c>
      <c r="Q188" s="133" t="s">
        <v>1496</v>
      </c>
      <c r="T188" s="133" t="s">
        <v>1468</v>
      </c>
      <c r="U188" s="133" t="s">
        <v>234</v>
      </c>
      <c r="AF188" s="133" t="s">
        <v>4214</v>
      </c>
      <c r="AG188" s="133" t="s">
        <v>4214</v>
      </c>
      <c r="AM188" s="133" t="s">
        <v>4215</v>
      </c>
      <c r="AN188" s="133" t="s">
        <v>4216</v>
      </c>
      <c r="AO188" s="133" t="s">
        <v>106</v>
      </c>
      <c r="AP188" s="133" t="s">
        <v>1500</v>
      </c>
      <c r="AS188" s="133" t="s">
        <v>240</v>
      </c>
      <c r="AU188" s="133" t="s">
        <v>172</v>
      </c>
      <c r="AV188" s="133" t="s">
        <v>4217</v>
      </c>
      <c r="AW188" s="133" t="s">
        <v>172</v>
      </c>
      <c r="AX188" s="133" t="s">
        <v>172</v>
      </c>
      <c r="AY188" s="133" t="s">
        <v>4218</v>
      </c>
      <c r="AZ188" s="134"/>
      <c r="BA188" s="134" t="s">
        <v>4218</v>
      </c>
      <c r="BB188" s="134" t="s">
        <v>1724</v>
      </c>
      <c r="BC188" s="135">
        <v>0</v>
      </c>
      <c r="BD188" s="135">
        <v>27</v>
      </c>
      <c r="BE188" s="135" t="s">
        <v>4217</v>
      </c>
      <c r="BF188" s="134"/>
      <c r="BG188" s="134" t="s">
        <v>172</v>
      </c>
      <c r="BH188" s="133" t="s">
        <v>3903</v>
      </c>
      <c r="BI188" s="133">
        <v>4429.9241999999995</v>
      </c>
      <c r="BJ188" s="136" t="s">
        <v>1478</v>
      </c>
      <c r="BX188" s="133" t="s">
        <v>172</v>
      </c>
      <c r="BY188" s="133" t="s">
        <v>172</v>
      </c>
      <c r="BZ188" s="133" t="s">
        <v>172</v>
      </c>
      <c r="CA188" s="133" t="s">
        <v>4217</v>
      </c>
      <c r="CB188" s="134" t="s">
        <v>1479</v>
      </c>
      <c r="CC188" s="134"/>
      <c r="CD188" s="133" t="s">
        <v>3904</v>
      </c>
      <c r="CE188" s="133" t="s">
        <v>3905</v>
      </c>
      <c r="CF188" s="133" t="s">
        <v>4219</v>
      </c>
      <c r="CH188" s="136"/>
      <c r="CI188" s="136">
        <v>0</v>
      </c>
      <c r="CJ188" s="136"/>
      <c r="CN188" s="135"/>
      <c r="CO188" s="136"/>
      <c r="CP188" s="136" t="s">
        <v>240</v>
      </c>
      <c r="CR188" s="136"/>
      <c r="CS188" s="136" t="s">
        <v>240</v>
      </c>
      <c r="CW188" s="133" t="s">
        <v>1935</v>
      </c>
      <c r="CX188" s="133" t="s">
        <v>4220</v>
      </c>
      <c r="CY188" s="133" t="s">
        <v>1537</v>
      </c>
    </row>
    <row r="189" spans="1:103" ht="30" customHeight="1" x14ac:dyDescent="0.3">
      <c r="A189" s="133" t="s">
        <v>3393</v>
      </c>
      <c r="B189" s="133" t="s">
        <v>4221</v>
      </c>
      <c r="C189" s="133" t="s">
        <v>1458</v>
      </c>
      <c r="D189" s="133" t="s">
        <v>1458</v>
      </c>
      <c r="E189" s="133" t="s">
        <v>1459</v>
      </c>
      <c r="F189" s="133" t="s">
        <v>1488</v>
      </c>
      <c r="G189" s="133" t="s">
        <v>1489</v>
      </c>
      <c r="H189" s="133" t="s">
        <v>2438</v>
      </c>
      <c r="I189" s="133" t="s">
        <v>2439</v>
      </c>
      <c r="J189" s="133" t="s">
        <v>4222</v>
      </c>
      <c r="K189" s="133" t="s">
        <v>4223</v>
      </c>
      <c r="L189" s="133" t="s">
        <v>4222</v>
      </c>
      <c r="M189" s="133" t="s">
        <v>2865</v>
      </c>
      <c r="N189" s="133" t="s">
        <v>2866</v>
      </c>
      <c r="O189" s="133" t="s">
        <v>3393</v>
      </c>
      <c r="P189" s="133" t="s">
        <v>3397</v>
      </c>
      <c r="Q189" s="133" t="s">
        <v>1496</v>
      </c>
      <c r="T189" s="133" t="s">
        <v>1468</v>
      </c>
      <c r="U189" s="133" t="s">
        <v>234</v>
      </c>
      <c r="AF189" s="133" t="s">
        <v>4224</v>
      </c>
      <c r="AG189" s="133" t="s">
        <v>4224</v>
      </c>
      <c r="AS189" s="133" t="s">
        <v>172</v>
      </c>
      <c r="AU189" s="133" t="s">
        <v>172</v>
      </c>
      <c r="AW189" s="133" t="s">
        <v>172</v>
      </c>
      <c r="AX189" s="133" t="s">
        <v>172</v>
      </c>
      <c r="AY189" s="133" t="s">
        <v>4225</v>
      </c>
      <c r="AZ189" s="134"/>
      <c r="BA189" s="134" t="s">
        <v>2869</v>
      </c>
      <c r="BB189" s="134" t="s">
        <v>1504</v>
      </c>
      <c r="BC189" s="135">
        <v>11</v>
      </c>
      <c r="BD189" s="135">
        <v>30</v>
      </c>
      <c r="BE189" s="135" t="s">
        <v>2870</v>
      </c>
      <c r="BF189" s="134"/>
      <c r="BG189" s="134" t="s">
        <v>172</v>
      </c>
      <c r="BH189" s="133" t="s">
        <v>3400</v>
      </c>
      <c r="BI189" s="133">
        <v>3824.0186399999998</v>
      </c>
      <c r="BJ189" s="136" t="s">
        <v>1478</v>
      </c>
      <c r="BX189" s="133" t="s">
        <v>172</v>
      </c>
      <c r="BY189" s="133" t="s">
        <v>240</v>
      </c>
      <c r="BZ189" s="133" t="s">
        <v>172</v>
      </c>
      <c r="CA189" s="133" t="s">
        <v>2870</v>
      </c>
      <c r="CB189" s="134" t="s">
        <v>1479</v>
      </c>
      <c r="CC189" s="134"/>
      <c r="CD189" s="133" t="s">
        <v>3401</v>
      </c>
      <c r="CE189" s="133" t="s">
        <v>3402</v>
      </c>
      <c r="CF189" s="133" t="s">
        <v>4226</v>
      </c>
      <c r="CH189" s="136"/>
      <c r="CI189" s="136">
        <v>0</v>
      </c>
      <c r="CJ189" s="136"/>
      <c r="CN189" s="135"/>
      <c r="CO189" s="136"/>
      <c r="CP189" s="136" t="s">
        <v>240</v>
      </c>
      <c r="CR189" s="136"/>
      <c r="CS189" s="136" t="s">
        <v>240</v>
      </c>
      <c r="CW189" s="133" t="s">
        <v>2874</v>
      </c>
      <c r="CX189" s="133" t="s">
        <v>4227</v>
      </c>
      <c r="CY189" s="133" t="s">
        <v>4228</v>
      </c>
    </row>
    <row r="190" spans="1:103" ht="30" customHeight="1" x14ac:dyDescent="0.3">
      <c r="A190" s="133" t="s">
        <v>4229</v>
      </c>
      <c r="B190" s="133" t="s">
        <v>4230</v>
      </c>
      <c r="C190" s="133" t="s">
        <v>1458</v>
      </c>
      <c r="D190" s="133" t="s">
        <v>1458</v>
      </c>
      <c r="E190" s="133" t="s">
        <v>1459</v>
      </c>
      <c r="F190" s="133" t="s">
        <v>1488</v>
      </c>
      <c r="G190" s="133" t="s">
        <v>1489</v>
      </c>
      <c r="H190" s="133" t="s">
        <v>2438</v>
      </c>
      <c r="I190" s="133" t="s">
        <v>2439</v>
      </c>
      <c r="J190" s="133" t="s">
        <v>4231</v>
      </c>
      <c r="K190" s="133" t="s">
        <v>4232</v>
      </c>
      <c r="L190" s="133" t="s">
        <v>4231</v>
      </c>
      <c r="M190" s="133" t="s">
        <v>4233</v>
      </c>
      <c r="N190" s="133" t="s">
        <v>4234</v>
      </c>
      <c r="O190" s="133" t="s">
        <v>4229</v>
      </c>
      <c r="P190" s="133" t="s">
        <v>4235</v>
      </c>
      <c r="Q190" s="133" t="s">
        <v>1496</v>
      </c>
      <c r="T190" s="133" t="s">
        <v>1468</v>
      </c>
      <c r="U190" s="133" t="s">
        <v>234</v>
      </c>
      <c r="AF190" s="133" t="s">
        <v>4236</v>
      </c>
      <c r="AG190" s="133" t="s">
        <v>4236</v>
      </c>
      <c r="AK190" s="133" t="s">
        <v>4237</v>
      </c>
      <c r="AO190" s="133" t="s">
        <v>106</v>
      </c>
      <c r="AP190" s="133" t="s">
        <v>1500</v>
      </c>
      <c r="AQ190" s="133" t="s">
        <v>961</v>
      </c>
      <c r="AS190" s="133" t="s">
        <v>172</v>
      </c>
      <c r="AU190" s="133" t="s">
        <v>172</v>
      </c>
      <c r="AW190" s="133" t="s">
        <v>172</v>
      </c>
      <c r="AX190" s="133" t="s">
        <v>172</v>
      </c>
      <c r="AY190" s="133" t="s">
        <v>4238</v>
      </c>
      <c r="AZ190" s="134"/>
      <c r="BA190" s="134" t="s">
        <v>4238</v>
      </c>
      <c r="BB190" s="134" t="s">
        <v>1504</v>
      </c>
      <c r="BC190" s="135">
        <v>11</v>
      </c>
      <c r="BD190" s="135">
        <v>31</v>
      </c>
      <c r="BE190" s="135" t="s">
        <v>4239</v>
      </c>
      <c r="BF190" s="134"/>
      <c r="BG190" s="134" t="s">
        <v>172</v>
      </c>
      <c r="BH190" s="133" t="s">
        <v>4240</v>
      </c>
      <c r="BI190" s="133">
        <v>1934.5060799999999</v>
      </c>
      <c r="BJ190" s="136" t="s">
        <v>1478</v>
      </c>
      <c r="BX190" s="133" t="s">
        <v>172</v>
      </c>
      <c r="BY190" s="133" t="s">
        <v>240</v>
      </c>
      <c r="BZ190" s="133" t="s">
        <v>172</v>
      </c>
      <c r="CA190" s="133" t="s">
        <v>4239</v>
      </c>
      <c r="CB190" s="134" t="s">
        <v>1479</v>
      </c>
      <c r="CC190" s="134"/>
      <c r="CD190" s="133" t="s">
        <v>4241</v>
      </c>
      <c r="CE190" s="133" t="s">
        <v>4242</v>
      </c>
      <c r="CF190" s="133" t="s">
        <v>4243</v>
      </c>
      <c r="CH190" s="136"/>
      <c r="CI190" s="136"/>
      <c r="CJ190" s="136"/>
      <c r="CN190" s="135"/>
      <c r="CO190" s="136"/>
      <c r="CP190" s="136" t="s">
        <v>240</v>
      </c>
      <c r="CR190" s="136"/>
      <c r="CS190" s="136" t="s">
        <v>240</v>
      </c>
      <c r="CW190" s="133" t="s">
        <v>2545</v>
      </c>
      <c r="CX190" s="133" t="s">
        <v>4244</v>
      </c>
      <c r="CY190" s="133" t="s">
        <v>4245</v>
      </c>
    </row>
    <row r="191" spans="1:103" ht="30" customHeight="1" x14ac:dyDescent="0.3">
      <c r="A191" s="133" t="s">
        <v>4246</v>
      </c>
      <c r="B191" s="133" t="s">
        <v>4247</v>
      </c>
      <c r="C191" s="133" t="s">
        <v>1458</v>
      </c>
      <c r="D191" s="133" t="s">
        <v>1458</v>
      </c>
      <c r="E191" s="133" t="s">
        <v>1459</v>
      </c>
      <c r="F191" s="133" t="s">
        <v>1488</v>
      </c>
      <c r="G191" s="133" t="s">
        <v>1489</v>
      </c>
      <c r="H191" s="133" t="s">
        <v>2438</v>
      </c>
      <c r="I191" s="133" t="s">
        <v>2439</v>
      </c>
      <c r="J191" s="133" t="s">
        <v>4248</v>
      </c>
      <c r="K191" s="133" t="s">
        <v>4249</v>
      </c>
      <c r="L191" s="133" t="s">
        <v>4248</v>
      </c>
      <c r="M191" s="133" t="s">
        <v>4250</v>
      </c>
      <c r="N191" s="133" t="s">
        <v>4251</v>
      </c>
      <c r="O191" s="133" t="s">
        <v>4246</v>
      </c>
      <c r="P191" s="133" t="s">
        <v>4252</v>
      </c>
      <c r="Q191" s="133" t="s">
        <v>1496</v>
      </c>
      <c r="T191" s="133" t="s">
        <v>1468</v>
      </c>
      <c r="U191" s="133" t="s">
        <v>234</v>
      </c>
      <c r="AF191" s="133" t="s">
        <v>4253</v>
      </c>
      <c r="AG191" s="133" t="s">
        <v>4253</v>
      </c>
      <c r="AS191" s="133" t="s">
        <v>172</v>
      </c>
      <c r="AU191" s="133" t="s">
        <v>172</v>
      </c>
      <c r="AW191" s="133" t="s">
        <v>172</v>
      </c>
      <c r="AX191" s="133" t="s">
        <v>172</v>
      </c>
      <c r="AY191" s="133" t="s">
        <v>4254</v>
      </c>
      <c r="AZ191" s="134"/>
      <c r="BA191" s="134" t="s">
        <v>4254</v>
      </c>
      <c r="BB191" s="134" t="s">
        <v>1504</v>
      </c>
      <c r="BC191" s="135">
        <v>11</v>
      </c>
      <c r="BD191" s="135">
        <v>30</v>
      </c>
      <c r="BE191" s="135" t="s">
        <v>4255</v>
      </c>
      <c r="BF191" s="134"/>
      <c r="BG191" s="134" t="s">
        <v>172</v>
      </c>
      <c r="BH191" s="133" t="s">
        <v>4256</v>
      </c>
      <c r="BI191" s="133">
        <v>1380.80592</v>
      </c>
      <c r="BJ191" s="136" t="s">
        <v>1478</v>
      </c>
      <c r="BX191" s="133" t="s">
        <v>172</v>
      </c>
      <c r="BY191" s="133" t="s">
        <v>240</v>
      </c>
      <c r="BZ191" s="133" t="s">
        <v>172</v>
      </c>
      <c r="CA191" s="133" t="s">
        <v>4255</v>
      </c>
      <c r="CB191" s="134" t="s">
        <v>1479</v>
      </c>
      <c r="CC191" s="134"/>
      <c r="CD191" s="133" t="s">
        <v>4257</v>
      </c>
      <c r="CE191" s="133" t="s">
        <v>4258</v>
      </c>
      <c r="CF191" s="133" t="s">
        <v>4259</v>
      </c>
      <c r="CH191" s="136"/>
      <c r="CI191" s="136"/>
      <c r="CJ191" s="136"/>
      <c r="CN191" s="135"/>
      <c r="CO191" s="136"/>
      <c r="CP191" s="136" t="s">
        <v>240</v>
      </c>
      <c r="CR191" s="136"/>
      <c r="CS191" s="136" t="s">
        <v>240</v>
      </c>
      <c r="CW191" s="133" t="s">
        <v>4260</v>
      </c>
      <c r="CX191" s="133" t="s">
        <v>4261</v>
      </c>
      <c r="CY191" s="133" t="s">
        <v>4262</v>
      </c>
    </row>
    <row r="192" spans="1:103" ht="30" customHeight="1" x14ac:dyDescent="0.3">
      <c r="A192" s="133" t="s">
        <v>4263</v>
      </c>
      <c r="B192" s="133" t="s">
        <v>4264</v>
      </c>
      <c r="C192" s="133" t="s">
        <v>1458</v>
      </c>
      <c r="D192" s="133" t="s">
        <v>1458</v>
      </c>
      <c r="E192" s="133" t="s">
        <v>1459</v>
      </c>
      <c r="F192" s="133" t="s">
        <v>1488</v>
      </c>
      <c r="G192" s="133" t="s">
        <v>1489</v>
      </c>
      <c r="H192" s="133" t="s">
        <v>2438</v>
      </c>
      <c r="I192" s="133" t="s">
        <v>2439</v>
      </c>
      <c r="J192" s="133" t="s">
        <v>4265</v>
      </c>
      <c r="K192" s="133" t="s">
        <v>4266</v>
      </c>
      <c r="L192" s="133" t="s">
        <v>4265</v>
      </c>
      <c r="M192" s="133" t="s">
        <v>4267</v>
      </c>
      <c r="N192" s="133" t="s">
        <v>4268</v>
      </c>
      <c r="O192" s="133" t="s">
        <v>4263</v>
      </c>
      <c r="P192" s="133" t="s">
        <v>4269</v>
      </c>
      <c r="Q192" s="133" t="s">
        <v>1496</v>
      </c>
      <c r="T192" s="133" t="s">
        <v>1468</v>
      </c>
      <c r="U192" s="133" t="s">
        <v>234</v>
      </c>
      <c r="AF192" s="133" t="s">
        <v>4270</v>
      </c>
      <c r="AG192" s="133" t="s">
        <v>4270</v>
      </c>
      <c r="AK192" s="133" t="s">
        <v>4265</v>
      </c>
      <c r="AO192" s="133" t="s">
        <v>106</v>
      </c>
      <c r="AP192" s="133" t="s">
        <v>1500</v>
      </c>
      <c r="AQ192" s="133" t="s">
        <v>818</v>
      </c>
      <c r="AS192" s="133" t="s">
        <v>172</v>
      </c>
      <c r="AU192" s="133" t="s">
        <v>172</v>
      </c>
      <c r="AW192" s="133" t="s">
        <v>172</v>
      </c>
      <c r="AX192" s="133" t="s">
        <v>172</v>
      </c>
      <c r="AY192" s="133" t="s">
        <v>4271</v>
      </c>
      <c r="AZ192" s="134"/>
      <c r="BA192" s="134" t="s">
        <v>4271</v>
      </c>
      <c r="BB192" s="134" t="s">
        <v>1504</v>
      </c>
      <c r="BC192" s="135">
        <v>11</v>
      </c>
      <c r="BD192" s="135">
        <v>31</v>
      </c>
      <c r="BE192" s="135" t="s">
        <v>4272</v>
      </c>
      <c r="BF192" s="134"/>
      <c r="BG192" s="134" t="s">
        <v>172</v>
      </c>
      <c r="BH192" s="133" t="s">
        <v>3478</v>
      </c>
      <c r="BI192" s="133">
        <v>742.17779999999993</v>
      </c>
      <c r="BJ192" s="136" t="s">
        <v>1478</v>
      </c>
      <c r="BX192" s="133" t="s">
        <v>172</v>
      </c>
      <c r="BY192" s="133" t="s">
        <v>240</v>
      </c>
      <c r="BZ192" s="133" t="s">
        <v>172</v>
      </c>
      <c r="CA192" s="133" t="s">
        <v>4272</v>
      </c>
      <c r="CB192" s="134" t="s">
        <v>1479</v>
      </c>
      <c r="CC192" s="134"/>
      <c r="CD192" s="133" t="s">
        <v>4273</v>
      </c>
      <c r="CE192" s="133" t="s">
        <v>4274</v>
      </c>
      <c r="CF192" s="133" t="s">
        <v>4275</v>
      </c>
      <c r="CH192" s="136"/>
      <c r="CI192" s="136"/>
      <c r="CJ192" s="136"/>
      <c r="CN192" s="135"/>
      <c r="CO192" s="136"/>
      <c r="CP192" s="136" t="s">
        <v>240</v>
      </c>
      <c r="CR192" s="136"/>
      <c r="CS192" s="136" t="s">
        <v>240</v>
      </c>
      <c r="CW192" s="133" t="s">
        <v>2608</v>
      </c>
      <c r="CX192" s="133" t="s">
        <v>4276</v>
      </c>
      <c r="CY192" s="133" t="s">
        <v>241</v>
      </c>
    </row>
    <row r="193" spans="1:103" ht="30" customHeight="1" x14ac:dyDescent="0.3">
      <c r="A193" s="133" t="s">
        <v>3185</v>
      </c>
      <c r="B193" s="133" t="s">
        <v>4277</v>
      </c>
      <c r="C193" s="133" t="s">
        <v>1458</v>
      </c>
      <c r="D193" s="133" t="s">
        <v>1458</v>
      </c>
      <c r="E193" s="133" t="s">
        <v>1459</v>
      </c>
      <c r="F193" s="133" t="s">
        <v>1488</v>
      </c>
      <c r="G193" s="133" t="s">
        <v>1489</v>
      </c>
      <c r="H193" s="133" t="s">
        <v>2438</v>
      </c>
      <c r="I193" s="133" t="s">
        <v>2439</v>
      </c>
      <c r="J193" s="133" t="s">
        <v>4278</v>
      </c>
      <c r="K193" s="133" t="s">
        <v>4279</v>
      </c>
      <c r="L193" s="133" t="s">
        <v>4278</v>
      </c>
      <c r="M193" s="133" t="s">
        <v>3189</v>
      </c>
      <c r="N193" s="133" t="s">
        <v>3190</v>
      </c>
      <c r="O193" s="133" t="s">
        <v>3185</v>
      </c>
      <c r="P193" s="133" t="s">
        <v>3191</v>
      </c>
      <c r="Q193" s="133" t="s">
        <v>1496</v>
      </c>
      <c r="T193" s="133" t="s">
        <v>1521</v>
      </c>
      <c r="U193" s="133" t="s">
        <v>183</v>
      </c>
      <c r="AF193" s="133" t="s">
        <v>4280</v>
      </c>
      <c r="AG193" s="133" t="s">
        <v>4280</v>
      </c>
      <c r="AK193" s="133" t="s">
        <v>4281</v>
      </c>
      <c r="AM193" s="133" t="s">
        <v>3194</v>
      </c>
      <c r="AN193" s="133" t="s">
        <v>2852</v>
      </c>
      <c r="AO193" s="133" t="s">
        <v>106</v>
      </c>
      <c r="AP193" s="133" t="s">
        <v>1753</v>
      </c>
      <c r="AS193" s="133" t="s">
        <v>172</v>
      </c>
      <c r="AU193" s="133" t="s">
        <v>172</v>
      </c>
      <c r="AW193" s="133" t="s">
        <v>172</v>
      </c>
      <c r="AX193" s="133" t="s">
        <v>172</v>
      </c>
      <c r="AY193" s="133" t="s">
        <v>4282</v>
      </c>
      <c r="AZ193" s="134"/>
      <c r="BA193" s="134" t="s">
        <v>4282</v>
      </c>
      <c r="BB193" s="134" t="s">
        <v>1504</v>
      </c>
      <c r="BC193" s="135">
        <v>11</v>
      </c>
      <c r="BD193" s="135">
        <v>31</v>
      </c>
      <c r="BE193" s="135" t="s">
        <v>4283</v>
      </c>
      <c r="BF193" s="134"/>
      <c r="BG193" s="134" t="s">
        <v>172</v>
      </c>
      <c r="BH193" s="133" t="s">
        <v>3197</v>
      </c>
      <c r="BI193" s="133">
        <v>2173.8974399999997</v>
      </c>
      <c r="BJ193" s="136" t="s">
        <v>1478</v>
      </c>
      <c r="BX193" s="133" t="s">
        <v>172</v>
      </c>
      <c r="BY193" s="133" t="s">
        <v>240</v>
      </c>
      <c r="BZ193" s="133" t="s">
        <v>172</v>
      </c>
      <c r="CA193" s="133" t="s">
        <v>4283</v>
      </c>
      <c r="CB193" s="134" t="s">
        <v>1479</v>
      </c>
      <c r="CC193" s="134"/>
      <c r="CD193" s="133" t="s">
        <v>3198</v>
      </c>
      <c r="CE193" s="133" t="s">
        <v>2606</v>
      </c>
      <c r="CF193" s="133" t="s">
        <v>4284</v>
      </c>
      <c r="CH193" s="136"/>
      <c r="CI193" s="136"/>
      <c r="CJ193" s="136"/>
      <c r="CN193" s="135"/>
      <c r="CO193" s="136"/>
      <c r="CP193" s="136" t="s">
        <v>240</v>
      </c>
      <c r="CR193" s="136"/>
      <c r="CS193" s="136" t="s">
        <v>240</v>
      </c>
      <c r="CW193" s="133" t="s">
        <v>3200</v>
      </c>
      <c r="CX193" s="133" t="s">
        <v>4285</v>
      </c>
      <c r="CY193" s="133" t="s">
        <v>241</v>
      </c>
    </row>
    <row r="194" spans="1:103" ht="30" customHeight="1" x14ac:dyDescent="0.3">
      <c r="A194" s="133" t="s">
        <v>3519</v>
      </c>
      <c r="B194" s="133" t="s">
        <v>4286</v>
      </c>
      <c r="C194" s="133" t="s">
        <v>1458</v>
      </c>
      <c r="D194" s="133" t="s">
        <v>1458</v>
      </c>
      <c r="E194" s="133" t="s">
        <v>1459</v>
      </c>
      <c r="F194" s="133" t="s">
        <v>1488</v>
      </c>
      <c r="G194" s="133" t="s">
        <v>1489</v>
      </c>
      <c r="H194" s="133" t="s">
        <v>2438</v>
      </c>
      <c r="I194" s="133" t="s">
        <v>2439</v>
      </c>
      <c r="J194" s="133" t="s">
        <v>4287</v>
      </c>
      <c r="K194" s="133" t="s">
        <v>4288</v>
      </c>
      <c r="L194" s="133" t="s">
        <v>4287</v>
      </c>
      <c r="M194" s="133" t="s">
        <v>2865</v>
      </c>
      <c r="N194" s="133" t="s">
        <v>2866</v>
      </c>
      <c r="O194" s="133" t="s">
        <v>3519</v>
      </c>
      <c r="P194" s="133" t="s">
        <v>3523</v>
      </c>
      <c r="Q194" s="133" t="s">
        <v>1496</v>
      </c>
      <c r="T194" s="133" t="s">
        <v>1468</v>
      </c>
      <c r="U194" s="133" t="s">
        <v>234</v>
      </c>
      <c r="AF194" s="133" t="s">
        <v>4289</v>
      </c>
      <c r="AG194" s="133" t="s">
        <v>4289</v>
      </c>
      <c r="AS194" s="133" t="s">
        <v>172</v>
      </c>
      <c r="AU194" s="133" t="s">
        <v>172</v>
      </c>
      <c r="AW194" s="133" t="s">
        <v>172</v>
      </c>
      <c r="AX194" s="133" t="s">
        <v>172</v>
      </c>
      <c r="AY194" s="133" t="s">
        <v>4290</v>
      </c>
      <c r="AZ194" s="134"/>
      <c r="BA194" s="134" t="s">
        <v>2869</v>
      </c>
      <c r="BB194" s="134" t="s">
        <v>1504</v>
      </c>
      <c r="BC194" s="135">
        <v>11</v>
      </c>
      <c r="BD194" s="135">
        <v>30</v>
      </c>
      <c r="BE194" s="135" t="s">
        <v>2870</v>
      </c>
      <c r="BF194" s="134"/>
      <c r="BG194" s="134" t="s">
        <v>172</v>
      </c>
      <c r="BH194" s="133" t="s">
        <v>3526</v>
      </c>
      <c r="BI194" s="133">
        <v>2705.9619599999996</v>
      </c>
      <c r="BJ194" s="136" t="s">
        <v>1478</v>
      </c>
      <c r="BX194" s="133" t="s">
        <v>172</v>
      </c>
      <c r="BY194" s="133" t="s">
        <v>240</v>
      </c>
      <c r="BZ194" s="133" t="s">
        <v>172</v>
      </c>
      <c r="CA194" s="133" t="s">
        <v>2870</v>
      </c>
      <c r="CB194" s="134" t="s">
        <v>1479</v>
      </c>
      <c r="CC194" s="134"/>
      <c r="CD194" s="133" t="s">
        <v>3527</v>
      </c>
      <c r="CE194" s="133" t="s">
        <v>3528</v>
      </c>
      <c r="CF194" s="133" t="s">
        <v>4291</v>
      </c>
      <c r="CH194" s="136"/>
      <c r="CI194" s="136">
        <v>0</v>
      </c>
      <c r="CJ194" s="136"/>
      <c r="CN194" s="135"/>
      <c r="CO194" s="136"/>
      <c r="CP194" s="136" t="s">
        <v>240</v>
      </c>
      <c r="CR194" s="136"/>
      <c r="CS194" s="136" t="s">
        <v>240</v>
      </c>
      <c r="CW194" s="133" t="s">
        <v>2874</v>
      </c>
      <c r="CX194" s="133" t="s">
        <v>4292</v>
      </c>
      <c r="CY194" s="133" t="s">
        <v>4293</v>
      </c>
    </row>
    <row r="195" spans="1:103" ht="30" customHeight="1" x14ac:dyDescent="0.3">
      <c r="A195" s="133" t="s">
        <v>3519</v>
      </c>
      <c r="B195" s="133" t="s">
        <v>4294</v>
      </c>
      <c r="C195" s="133" t="s">
        <v>1458</v>
      </c>
      <c r="D195" s="133" t="s">
        <v>1458</v>
      </c>
      <c r="E195" s="133" t="s">
        <v>1459</v>
      </c>
      <c r="F195" s="133" t="s">
        <v>1488</v>
      </c>
      <c r="G195" s="133" t="s">
        <v>1489</v>
      </c>
      <c r="H195" s="133" t="s">
        <v>2438</v>
      </c>
      <c r="I195" s="133" t="s">
        <v>2439</v>
      </c>
      <c r="J195" s="133" t="s">
        <v>4295</v>
      </c>
      <c r="K195" s="133" t="s">
        <v>4296</v>
      </c>
      <c r="L195" s="133" t="s">
        <v>4295</v>
      </c>
      <c r="M195" s="133" t="s">
        <v>2865</v>
      </c>
      <c r="N195" s="133" t="s">
        <v>2866</v>
      </c>
      <c r="O195" s="133" t="s">
        <v>3519</v>
      </c>
      <c r="P195" s="133" t="s">
        <v>3523</v>
      </c>
      <c r="Q195" s="133" t="s">
        <v>1496</v>
      </c>
      <c r="T195" s="133" t="s">
        <v>1468</v>
      </c>
      <c r="U195" s="133" t="s">
        <v>234</v>
      </c>
      <c r="AF195" s="133" t="s">
        <v>4297</v>
      </c>
      <c r="AG195" s="133" t="s">
        <v>4297</v>
      </c>
      <c r="AS195" s="133" t="s">
        <v>172</v>
      </c>
      <c r="AU195" s="133" t="s">
        <v>172</v>
      </c>
      <c r="AW195" s="133" t="s">
        <v>172</v>
      </c>
      <c r="AX195" s="133" t="s">
        <v>172</v>
      </c>
      <c r="AY195" s="133" t="s">
        <v>4189</v>
      </c>
      <c r="AZ195" s="134"/>
      <c r="BA195" s="134" t="s">
        <v>2869</v>
      </c>
      <c r="BB195" s="134" t="s">
        <v>1504</v>
      </c>
      <c r="BC195" s="135">
        <v>11</v>
      </c>
      <c r="BD195" s="135">
        <v>30</v>
      </c>
      <c r="BE195" s="135" t="s">
        <v>2870</v>
      </c>
      <c r="BF195" s="134"/>
      <c r="BG195" s="134" t="s">
        <v>172</v>
      </c>
      <c r="BH195" s="133" t="s">
        <v>3526</v>
      </c>
      <c r="BI195" s="133">
        <v>2705.9619599999996</v>
      </c>
      <c r="BJ195" s="136" t="s">
        <v>1478</v>
      </c>
      <c r="BX195" s="133" t="s">
        <v>172</v>
      </c>
      <c r="BY195" s="133" t="s">
        <v>240</v>
      </c>
      <c r="BZ195" s="133" t="s">
        <v>172</v>
      </c>
      <c r="CA195" s="133" t="s">
        <v>2870</v>
      </c>
      <c r="CB195" s="134" t="s">
        <v>1479</v>
      </c>
      <c r="CC195" s="134"/>
      <c r="CD195" s="133" t="s">
        <v>3527</v>
      </c>
      <c r="CE195" s="133" t="s">
        <v>3528</v>
      </c>
      <c r="CF195" s="133" t="s">
        <v>4298</v>
      </c>
      <c r="CH195" s="136"/>
      <c r="CI195" s="136">
        <v>0</v>
      </c>
      <c r="CJ195" s="136"/>
      <c r="CN195" s="135"/>
      <c r="CO195" s="136"/>
      <c r="CP195" s="136" t="s">
        <v>240</v>
      </c>
      <c r="CR195" s="136"/>
      <c r="CS195" s="136" t="s">
        <v>240</v>
      </c>
      <c r="CW195" s="133" t="s">
        <v>2874</v>
      </c>
      <c r="CX195" s="133" t="s">
        <v>4299</v>
      </c>
      <c r="CY195" s="133" t="s">
        <v>4300</v>
      </c>
    </row>
    <row r="196" spans="1:103" ht="30" customHeight="1" x14ac:dyDescent="0.3">
      <c r="A196" s="133" t="s">
        <v>4301</v>
      </c>
      <c r="B196" s="133" t="s">
        <v>4302</v>
      </c>
      <c r="C196" s="133" t="s">
        <v>1458</v>
      </c>
      <c r="D196" s="133" t="s">
        <v>1458</v>
      </c>
      <c r="E196" s="133" t="s">
        <v>1459</v>
      </c>
      <c r="F196" s="133" t="s">
        <v>1488</v>
      </c>
      <c r="G196" s="133" t="s">
        <v>1489</v>
      </c>
      <c r="H196" s="133" t="s">
        <v>2438</v>
      </c>
      <c r="I196" s="133" t="s">
        <v>2439</v>
      </c>
      <c r="J196" s="133" t="s">
        <v>4303</v>
      </c>
      <c r="K196" s="133" t="s">
        <v>4304</v>
      </c>
      <c r="L196" s="133" t="s">
        <v>4303</v>
      </c>
      <c r="M196" s="133" t="s">
        <v>4305</v>
      </c>
      <c r="N196" s="133" t="s">
        <v>790</v>
      </c>
      <c r="O196" s="133" t="s">
        <v>4301</v>
      </c>
      <c r="P196" s="133" t="s">
        <v>4306</v>
      </c>
      <c r="Q196" s="133" t="s">
        <v>1496</v>
      </c>
      <c r="T196" s="133" t="s">
        <v>1497</v>
      </c>
      <c r="U196" s="133" t="s">
        <v>336</v>
      </c>
      <c r="AF196" s="133" t="s">
        <v>4307</v>
      </c>
      <c r="AG196" s="133" t="s">
        <v>4307</v>
      </c>
      <c r="AS196" s="133" t="s">
        <v>172</v>
      </c>
      <c r="AU196" s="133" t="s">
        <v>172</v>
      </c>
      <c r="AW196" s="133" t="s">
        <v>172</v>
      </c>
      <c r="AX196" s="133" t="s">
        <v>172</v>
      </c>
      <c r="AY196" s="133" t="s">
        <v>4308</v>
      </c>
      <c r="AZ196" s="134"/>
      <c r="BA196" s="134" t="s">
        <v>4308</v>
      </c>
      <c r="BB196" s="134" t="s">
        <v>1504</v>
      </c>
      <c r="BC196" s="135">
        <v>11</v>
      </c>
      <c r="BD196" s="135">
        <v>28</v>
      </c>
      <c r="BE196" s="135" t="s">
        <v>4309</v>
      </c>
      <c r="BF196" s="134"/>
      <c r="BG196" s="134" t="s">
        <v>172</v>
      </c>
      <c r="BH196" s="133" t="s">
        <v>4310</v>
      </c>
      <c r="BI196" s="133">
        <v>572.10659999999996</v>
      </c>
      <c r="BJ196" s="136" t="s">
        <v>1478</v>
      </c>
      <c r="BX196" s="133" t="s">
        <v>172</v>
      </c>
      <c r="BY196" s="133" t="s">
        <v>240</v>
      </c>
      <c r="BZ196" s="133" t="s">
        <v>172</v>
      </c>
      <c r="CA196" s="133" t="s">
        <v>4309</v>
      </c>
      <c r="CB196" s="134" t="s">
        <v>1479</v>
      </c>
      <c r="CC196" s="134"/>
      <c r="CD196" s="133" t="s">
        <v>4311</v>
      </c>
      <c r="CE196" s="133" t="s">
        <v>4312</v>
      </c>
      <c r="CF196" s="133" t="s">
        <v>4313</v>
      </c>
      <c r="CH196" s="136"/>
      <c r="CI196" s="136"/>
      <c r="CJ196" s="136"/>
      <c r="CN196" s="135"/>
      <c r="CO196" s="136"/>
      <c r="CP196" s="136" t="s">
        <v>240</v>
      </c>
      <c r="CR196" s="136"/>
      <c r="CS196" s="136" t="s">
        <v>240</v>
      </c>
      <c r="CW196" s="133" t="s">
        <v>4314</v>
      </c>
      <c r="CX196" s="133" t="s">
        <v>4315</v>
      </c>
      <c r="CY196" s="133" t="s">
        <v>4316</v>
      </c>
    </row>
    <row r="197" spans="1:103" ht="30" customHeight="1" x14ac:dyDescent="0.3">
      <c r="A197" s="133" t="s">
        <v>4317</v>
      </c>
      <c r="B197" s="133" t="s">
        <v>4318</v>
      </c>
      <c r="C197" s="133" t="s">
        <v>1458</v>
      </c>
      <c r="D197" s="133" t="s">
        <v>1458</v>
      </c>
      <c r="E197" s="133" t="s">
        <v>1459</v>
      </c>
      <c r="F197" s="133" t="s">
        <v>1488</v>
      </c>
      <c r="G197" s="133" t="s">
        <v>1489</v>
      </c>
      <c r="H197" s="133" t="s">
        <v>2438</v>
      </c>
      <c r="I197" s="133" t="s">
        <v>2439</v>
      </c>
      <c r="J197" s="133" t="s">
        <v>4319</v>
      </c>
      <c r="K197" s="133" t="s">
        <v>4320</v>
      </c>
      <c r="L197" s="133" t="s">
        <v>4319</v>
      </c>
      <c r="M197" s="133" t="s">
        <v>4321</v>
      </c>
      <c r="N197" s="133" t="s">
        <v>4322</v>
      </c>
      <c r="O197" s="133" t="s">
        <v>4317</v>
      </c>
      <c r="P197" s="133" t="s">
        <v>4323</v>
      </c>
      <c r="Q197" s="133" t="s">
        <v>1496</v>
      </c>
      <c r="T197" s="133" t="s">
        <v>1497</v>
      </c>
      <c r="U197" s="133" t="s">
        <v>336</v>
      </c>
      <c r="AF197" s="133" t="s">
        <v>4324</v>
      </c>
      <c r="AG197" s="133" t="s">
        <v>4324</v>
      </c>
      <c r="AS197" s="133" t="s">
        <v>172</v>
      </c>
      <c r="AU197" s="133" t="s">
        <v>172</v>
      </c>
      <c r="AW197" s="133" t="s">
        <v>172</v>
      </c>
      <c r="AX197" s="133" t="s">
        <v>172</v>
      </c>
      <c r="AY197" s="133" t="s">
        <v>4325</v>
      </c>
      <c r="AZ197" s="134"/>
      <c r="BA197" s="134" t="s">
        <v>4325</v>
      </c>
      <c r="BB197" s="134" t="s">
        <v>1504</v>
      </c>
      <c r="BC197" s="135">
        <v>11</v>
      </c>
      <c r="BD197" s="135">
        <v>31</v>
      </c>
      <c r="BE197" s="135" t="s">
        <v>4326</v>
      </c>
      <c r="BF197" s="134"/>
      <c r="BG197" s="134" t="s">
        <v>172</v>
      </c>
      <c r="BH197" s="133" t="s">
        <v>4327</v>
      </c>
      <c r="BI197" s="133">
        <v>640.99619999999993</v>
      </c>
      <c r="BJ197" s="136" t="s">
        <v>1478</v>
      </c>
      <c r="BX197" s="133" t="s">
        <v>172</v>
      </c>
      <c r="BY197" s="133" t="s">
        <v>240</v>
      </c>
      <c r="BZ197" s="133" t="s">
        <v>172</v>
      </c>
      <c r="CA197" s="133" t="s">
        <v>4326</v>
      </c>
      <c r="CB197" s="134" t="s">
        <v>1479</v>
      </c>
      <c r="CC197" s="134"/>
      <c r="CD197" s="133" t="s">
        <v>4328</v>
      </c>
      <c r="CE197" s="133" t="s">
        <v>4329</v>
      </c>
      <c r="CF197" s="133" t="s">
        <v>4330</v>
      </c>
      <c r="CH197" s="136"/>
      <c r="CI197" s="136"/>
      <c r="CJ197" s="136"/>
      <c r="CN197" s="135"/>
      <c r="CO197" s="136"/>
      <c r="CP197" s="136" t="s">
        <v>240</v>
      </c>
      <c r="CR197" s="136"/>
      <c r="CS197" s="136" t="s">
        <v>240</v>
      </c>
      <c r="CW197" s="133" t="s">
        <v>2545</v>
      </c>
      <c r="CX197" s="133" t="s">
        <v>4331</v>
      </c>
      <c r="CY197" s="133" t="s">
        <v>4332</v>
      </c>
    </row>
    <row r="198" spans="1:103" ht="30" customHeight="1" x14ac:dyDescent="0.3">
      <c r="A198" s="133" t="s">
        <v>3674</v>
      </c>
      <c r="B198" s="133" t="s">
        <v>4333</v>
      </c>
      <c r="C198" s="133" t="s">
        <v>1458</v>
      </c>
      <c r="D198" s="133" t="s">
        <v>1458</v>
      </c>
      <c r="E198" s="133" t="s">
        <v>1459</v>
      </c>
      <c r="F198" s="133" t="s">
        <v>1488</v>
      </c>
      <c r="G198" s="133" t="s">
        <v>1489</v>
      </c>
      <c r="H198" s="133" t="s">
        <v>2438</v>
      </c>
      <c r="I198" s="133" t="s">
        <v>2439</v>
      </c>
      <c r="J198" s="133" t="s">
        <v>4334</v>
      </c>
      <c r="K198" s="133" t="s">
        <v>4335</v>
      </c>
      <c r="L198" s="133" t="s">
        <v>4334</v>
      </c>
      <c r="M198" s="133" t="s">
        <v>3678</v>
      </c>
      <c r="N198" s="133" t="s">
        <v>3679</v>
      </c>
      <c r="O198" s="133" t="s">
        <v>3674</v>
      </c>
      <c r="P198" s="133" t="s">
        <v>809</v>
      </c>
      <c r="Q198" s="133" t="s">
        <v>1496</v>
      </c>
      <c r="T198" s="133" t="s">
        <v>1468</v>
      </c>
      <c r="U198" s="133" t="s">
        <v>234</v>
      </c>
      <c r="AF198" s="133" t="s">
        <v>4336</v>
      </c>
      <c r="AG198" s="133" t="s">
        <v>4336</v>
      </c>
      <c r="AK198" s="133" t="s">
        <v>4337</v>
      </c>
      <c r="AO198" s="133" t="s">
        <v>1548</v>
      </c>
      <c r="AQ198" s="133" t="s">
        <v>807</v>
      </c>
      <c r="AS198" s="133" t="s">
        <v>172</v>
      </c>
      <c r="AU198" s="133" t="s">
        <v>172</v>
      </c>
      <c r="AW198" s="133" t="s">
        <v>172</v>
      </c>
      <c r="AX198" s="133" t="s">
        <v>172</v>
      </c>
      <c r="AY198" s="133" t="s">
        <v>4338</v>
      </c>
      <c r="AZ198" s="134"/>
      <c r="BA198" s="134" t="s">
        <v>4338</v>
      </c>
      <c r="BB198" s="134" t="s">
        <v>1504</v>
      </c>
      <c r="BC198" s="135">
        <v>11</v>
      </c>
      <c r="BD198" s="135">
        <v>30</v>
      </c>
      <c r="BE198" s="135" t="s">
        <v>4339</v>
      </c>
      <c r="BF198" s="134"/>
      <c r="BG198" s="134" t="s">
        <v>172</v>
      </c>
      <c r="BH198" s="133" t="s">
        <v>3684</v>
      </c>
      <c r="BI198" s="133">
        <v>3081.4102799999996</v>
      </c>
      <c r="BJ198" s="136" t="s">
        <v>1478</v>
      </c>
      <c r="BX198" s="133" t="s">
        <v>172</v>
      </c>
      <c r="BY198" s="133" t="s">
        <v>240</v>
      </c>
      <c r="BZ198" s="133" t="s">
        <v>172</v>
      </c>
      <c r="CA198" s="133" t="s">
        <v>4339</v>
      </c>
      <c r="CB198" s="134" t="s">
        <v>1479</v>
      </c>
      <c r="CC198" s="134"/>
      <c r="CD198" s="133" t="s">
        <v>3685</v>
      </c>
      <c r="CE198" s="133" t="s">
        <v>3686</v>
      </c>
      <c r="CF198" s="133" t="s">
        <v>4340</v>
      </c>
      <c r="CH198" s="136"/>
      <c r="CI198" s="136"/>
      <c r="CJ198" s="136"/>
      <c r="CN198" s="135"/>
      <c r="CO198" s="136"/>
      <c r="CP198" s="136" t="s">
        <v>240</v>
      </c>
      <c r="CR198" s="136"/>
      <c r="CS198" s="136" t="s">
        <v>240</v>
      </c>
      <c r="CW198" s="133" t="s">
        <v>3688</v>
      </c>
      <c r="CX198" s="133" t="s">
        <v>4341</v>
      </c>
      <c r="CY198" s="133" t="s">
        <v>4342</v>
      </c>
    </row>
    <row r="199" spans="1:103" ht="30" customHeight="1" x14ac:dyDescent="0.3">
      <c r="A199" s="133" t="s">
        <v>4229</v>
      </c>
      <c r="B199" s="133" t="s">
        <v>4343</v>
      </c>
      <c r="C199" s="133" t="s">
        <v>1458</v>
      </c>
      <c r="D199" s="133" t="s">
        <v>1458</v>
      </c>
      <c r="E199" s="133" t="s">
        <v>1459</v>
      </c>
      <c r="F199" s="133" t="s">
        <v>1488</v>
      </c>
      <c r="G199" s="133" t="s">
        <v>1489</v>
      </c>
      <c r="H199" s="133" t="s">
        <v>2438</v>
      </c>
      <c r="I199" s="133" t="s">
        <v>2439</v>
      </c>
      <c r="J199" s="133" t="s">
        <v>4344</v>
      </c>
      <c r="K199" s="133" t="s">
        <v>4345</v>
      </c>
      <c r="L199" s="133" t="s">
        <v>4344</v>
      </c>
      <c r="M199" s="133" t="s">
        <v>4233</v>
      </c>
      <c r="N199" s="133" t="s">
        <v>4234</v>
      </c>
      <c r="O199" s="133" t="s">
        <v>4229</v>
      </c>
      <c r="P199" s="133" t="s">
        <v>4235</v>
      </c>
      <c r="Q199" s="133" t="s">
        <v>1496</v>
      </c>
      <c r="T199" s="133" t="s">
        <v>1468</v>
      </c>
      <c r="U199" s="133" t="s">
        <v>234</v>
      </c>
      <c r="AF199" s="133" t="s">
        <v>4346</v>
      </c>
      <c r="AG199" s="133" t="s">
        <v>4346</v>
      </c>
      <c r="AS199" s="133" t="s">
        <v>172</v>
      </c>
      <c r="AU199" s="133" t="s">
        <v>172</v>
      </c>
      <c r="AW199" s="133" t="s">
        <v>172</v>
      </c>
      <c r="AX199" s="133" t="s">
        <v>172</v>
      </c>
      <c r="AY199" s="133" t="s">
        <v>4347</v>
      </c>
      <c r="AZ199" s="134"/>
      <c r="BA199" s="134" t="s">
        <v>4347</v>
      </c>
      <c r="BB199" s="134" t="s">
        <v>1504</v>
      </c>
      <c r="BC199" s="135">
        <v>11</v>
      </c>
      <c r="BD199" s="135">
        <v>31</v>
      </c>
      <c r="BE199" s="135" t="s">
        <v>4348</v>
      </c>
      <c r="BF199" s="134"/>
      <c r="BG199" s="134" t="s">
        <v>172</v>
      </c>
      <c r="BH199" s="133" t="s">
        <v>4240</v>
      </c>
      <c r="BI199" s="133">
        <v>1934.5060799999999</v>
      </c>
      <c r="BJ199" s="136" t="s">
        <v>1478</v>
      </c>
      <c r="BX199" s="133" t="s">
        <v>172</v>
      </c>
      <c r="BY199" s="133" t="s">
        <v>240</v>
      </c>
      <c r="BZ199" s="133" t="s">
        <v>172</v>
      </c>
      <c r="CA199" s="133" t="s">
        <v>4348</v>
      </c>
      <c r="CB199" s="134" t="s">
        <v>1479</v>
      </c>
      <c r="CC199" s="134"/>
      <c r="CD199" s="133" t="s">
        <v>4241</v>
      </c>
      <c r="CE199" s="133" t="s">
        <v>4242</v>
      </c>
      <c r="CF199" s="133" t="s">
        <v>4349</v>
      </c>
      <c r="CH199" s="136"/>
      <c r="CI199" s="136"/>
      <c r="CJ199" s="136"/>
      <c r="CN199" s="135"/>
      <c r="CO199" s="136"/>
      <c r="CP199" s="136" t="s">
        <v>240</v>
      </c>
      <c r="CR199" s="136"/>
      <c r="CS199" s="136" t="s">
        <v>240</v>
      </c>
      <c r="CW199" s="133" t="s">
        <v>2545</v>
      </c>
      <c r="CX199" s="133" t="s">
        <v>4350</v>
      </c>
      <c r="CY199" s="133" t="s">
        <v>4351</v>
      </c>
    </row>
    <row r="200" spans="1:103" ht="30" customHeight="1" x14ac:dyDescent="0.3">
      <c r="A200" s="133" t="s">
        <v>4352</v>
      </c>
      <c r="B200" s="133" t="s">
        <v>4353</v>
      </c>
      <c r="C200" s="133" t="s">
        <v>1458</v>
      </c>
      <c r="D200" s="133" t="s">
        <v>1458</v>
      </c>
      <c r="E200" s="133" t="s">
        <v>1459</v>
      </c>
      <c r="F200" s="133" t="s">
        <v>1488</v>
      </c>
      <c r="G200" s="133" t="s">
        <v>1489</v>
      </c>
      <c r="H200" s="133" t="s">
        <v>2438</v>
      </c>
      <c r="I200" s="133" t="s">
        <v>2439</v>
      </c>
      <c r="J200" s="133" t="s">
        <v>4354</v>
      </c>
      <c r="K200" s="133" t="s">
        <v>4355</v>
      </c>
      <c r="L200" s="133" t="s">
        <v>4354</v>
      </c>
      <c r="M200" s="133" t="s">
        <v>2648</v>
      </c>
      <c r="N200" s="133" t="s">
        <v>2649</v>
      </c>
      <c r="O200" s="133" t="s">
        <v>4352</v>
      </c>
      <c r="P200" s="133" t="s">
        <v>4356</v>
      </c>
      <c r="Q200" s="133" t="s">
        <v>1496</v>
      </c>
      <c r="T200" s="133" t="s">
        <v>1468</v>
      </c>
      <c r="U200" s="133" t="s">
        <v>234</v>
      </c>
      <c r="AF200" s="133" t="s">
        <v>4357</v>
      </c>
      <c r="AG200" s="133" t="s">
        <v>4357</v>
      </c>
      <c r="AK200" s="133" t="s">
        <v>4354</v>
      </c>
      <c r="AQ200" s="133" t="s">
        <v>1034</v>
      </c>
      <c r="AS200" s="133" t="s">
        <v>172</v>
      </c>
      <c r="AU200" s="133" t="s">
        <v>172</v>
      </c>
      <c r="AW200" s="133" t="s">
        <v>172</v>
      </c>
      <c r="AX200" s="133" t="s">
        <v>172</v>
      </c>
      <c r="AY200" s="133" t="s">
        <v>4358</v>
      </c>
      <c r="AZ200" s="134"/>
      <c r="BA200" s="134" t="s">
        <v>4358</v>
      </c>
      <c r="BB200" s="134" t="s">
        <v>1504</v>
      </c>
      <c r="BC200" s="135">
        <v>11</v>
      </c>
      <c r="BD200" s="135">
        <v>30</v>
      </c>
      <c r="BE200" s="135" t="s">
        <v>4359</v>
      </c>
      <c r="BF200" s="134"/>
      <c r="BG200" s="134" t="s">
        <v>172</v>
      </c>
      <c r="BH200" s="133" t="s">
        <v>4360</v>
      </c>
      <c r="BI200" s="133">
        <v>673.71875999999997</v>
      </c>
      <c r="BJ200" s="136" t="s">
        <v>1478</v>
      </c>
      <c r="BX200" s="133" t="s">
        <v>172</v>
      </c>
      <c r="BY200" s="133" t="s">
        <v>240</v>
      </c>
      <c r="BZ200" s="133" t="s">
        <v>172</v>
      </c>
      <c r="CA200" s="133" t="s">
        <v>4359</v>
      </c>
      <c r="CB200" s="134" t="s">
        <v>1479</v>
      </c>
      <c r="CC200" s="134"/>
      <c r="CD200" s="133" t="s">
        <v>4361</v>
      </c>
      <c r="CE200" s="133" t="s">
        <v>4362</v>
      </c>
      <c r="CF200" s="133" t="s">
        <v>4363</v>
      </c>
      <c r="CH200" s="136"/>
      <c r="CI200" s="136"/>
      <c r="CJ200" s="136"/>
      <c r="CN200" s="135"/>
      <c r="CO200" s="136"/>
      <c r="CP200" s="136" t="s">
        <v>240</v>
      </c>
      <c r="CR200" s="136"/>
      <c r="CS200" s="136" t="s">
        <v>240</v>
      </c>
      <c r="CW200" s="133" t="s">
        <v>2545</v>
      </c>
      <c r="CX200" s="133" t="s">
        <v>4364</v>
      </c>
      <c r="CY200" s="133" t="s">
        <v>4365</v>
      </c>
    </row>
    <row r="201" spans="1:103" ht="30" customHeight="1" x14ac:dyDescent="0.3">
      <c r="A201" s="133" t="s">
        <v>4366</v>
      </c>
      <c r="B201" s="133" t="s">
        <v>4367</v>
      </c>
      <c r="C201" s="133" t="s">
        <v>1458</v>
      </c>
      <c r="D201" s="133" t="s">
        <v>1458</v>
      </c>
      <c r="E201" s="133" t="s">
        <v>1459</v>
      </c>
      <c r="F201" s="133" t="s">
        <v>1488</v>
      </c>
      <c r="G201" s="133" t="s">
        <v>1489</v>
      </c>
      <c r="H201" s="133" t="s">
        <v>2438</v>
      </c>
      <c r="I201" s="133" t="s">
        <v>2439</v>
      </c>
      <c r="J201" s="133" t="s">
        <v>4368</v>
      </c>
      <c r="K201" s="133" t="s">
        <v>4369</v>
      </c>
      <c r="L201" s="133" t="s">
        <v>4368</v>
      </c>
      <c r="M201" s="133" t="s">
        <v>4370</v>
      </c>
      <c r="N201" s="133" t="s">
        <v>4371</v>
      </c>
      <c r="O201" s="133" t="s">
        <v>4366</v>
      </c>
      <c r="P201" s="133" t="s">
        <v>4372</v>
      </c>
      <c r="Q201" s="133" t="s">
        <v>1496</v>
      </c>
      <c r="T201" s="133" t="s">
        <v>1497</v>
      </c>
      <c r="U201" s="133" t="s">
        <v>336</v>
      </c>
      <c r="AF201" s="133" t="s">
        <v>4373</v>
      </c>
      <c r="AG201" s="133" t="s">
        <v>4373</v>
      </c>
      <c r="AS201" s="133" t="s">
        <v>172</v>
      </c>
      <c r="AU201" s="133" t="s">
        <v>172</v>
      </c>
      <c r="AW201" s="133" t="s">
        <v>172</v>
      </c>
      <c r="AX201" s="133" t="s">
        <v>172</v>
      </c>
      <c r="AY201" s="133" t="s">
        <v>4374</v>
      </c>
      <c r="AZ201" s="134"/>
      <c r="BA201" s="134" t="s">
        <v>4374</v>
      </c>
      <c r="BB201" s="134" t="s">
        <v>1504</v>
      </c>
      <c r="BC201" s="135">
        <v>11</v>
      </c>
      <c r="BD201" s="135">
        <v>31</v>
      </c>
      <c r="BE201" s="135" t="s">
        <v>4375</v>
      </c>
      <c r="BF201" s="134"/>
      <c r="BG201" s="134" t="s">
        <v>172</v>
      </c>
      <c r="BH201" s="133" t="s">
        <v>4376</v>
      </c>
      <c r="BI201" s="133">
        <v>814.72715999999991</v>
      </c>
      <c r="BJ201" s="136" t="s">
        <v>1478</v>
      </c>
      <c r="BX201" s="133" t="s">
        <v>172</v>
      </c>
      <c r="BY201" s="133" t="s">
        <v>240</v>
      </c>
      <c r="BZ201" s="133" t="s">
        <v>172</v>
      </c>
      <c r="CA201" s="133" t="s">
        <v>4375</v>
      </c>
      <c r="CB201" s="134" t="s">
        <v>1479</v>
      </c>
      <c r="CC201" s="134"/>
      <c r="CD201" s="133" t="s">
        <v>4377</v>
      </c>
      <c r="CE201" s="133" t="s">
        <v>4378</v>
      </c>
      <c r="CF201" s="133" t="s">
        <v>4379</v>
      </c>
      <c r="CH201" s="136"/>
      <c r="CI201" s="136"/>
      <c r="CJ201" s="136"/>
      <c r="CN201" s="135"/>
      <c r="CO201" s="136"/>
      <c r="CP201" s="136" t="s">
        <v>240</v>
      </c>
      <c r="CR201" s="136"/>
      <c r="CS201" s="136" t="s">
        <v>240</v>
      </c>
      <c r="CW201" s="133" t="s">
        <v>3347</v>
      </c>
      <c r="CX201" s="133" t="s">
        <v>4380</v>
      </c>
      <c r="CY201" s="133" t="s">
        <v>241</v>
      </c>
    </row>
    <row r="202" spans="1:103" ht="30" customHeight="1" x14ac:dyDescent="0.3">
      <c r="A202" s="133" t="s">
        <v>4381</v>
      </c>
      <c r="B202" s="133" t="s">
        <v>4382</v>
      </c>
      <c r="C202" s="133" t="s">
        <v>1458</v>
      </c>
      <c r="D202" s="133" t="s">
        <v>1458</v>
      </c>
      <c r="E202" s="133" t="s">
        <v>1459</v>
      </c>
      <c r="F202" s="133" t="s">
        <v>1488</v>
      </c>
      <c r="G202" s="133" t="s">
        <v>1489</v>
      </c>
      <c r="H202" s="133" t="s">
        <v>2438</v>
      </c>
      <c r="I202" s="133" t="s">
        <v>2439</v>
      </c>
      <c r="J202" s="133" t="s">
        <v>4383</v>
      </c>
      <c r="K202" s="133" t="s">
        <v>4384</v>
      </c>
      <c r="L202" s="133" t="s">
        <v>4383</v>
      </c>
      <c r="M202" s="133" t="s">
        <v>3912</v>
      </c>
      <c r="N202" s="133" t="s">
        <v>3913</v>
      </c>
      <c r="O202" s="133" t="s">
        <v>4381</v>
      </c>
      <c r="P202" s="133" t="s">
        <v>1029</v>
      </c>
      <c r="Q202" s="133" t="s">
        <v>1496</v>
      </c>
      <c r="T202" s="133" t="s">
        <v>1468</v>
      </c>
      <c r="U202" s="133" t="s">
        <v>234</v>
      </c>
      <c r="AF202" s="133" t="s">
        <v>4385</v>
      </c>
      <c r="AG202" s="133" t="s">
        <v>4385</v>
      </c>
      <c r="AS202" s="133" t="s">
        <v>172</v>
      </c>
      <c r="AU202" s="133" t="s">
        <v>172</v>
      </c>
      <c r="AW202" s="133" t="s">
        <v>172</v>
      </c>
      <c r="AX202" s="133" t="s">
        <v>172</v>
      </c>
      <c r="AY202" s="133" t="s">
        <v>4386</v>
      </c>
      <c r="AZ202" s="134"/>
      <c r="BA202" s="134" t="s">
        <v>4386</v>
      </c>
      <c r="BB202" s="134" t="s">
        <v>1504</v>
      </c>
      <c r="BC202" s="135">
        <v>11</v>
      </c>
      <c r="BD202" s="135">
        <v>31</v>
      </c>
      <c r="BE202" s="135" t="s">
        <v>4387</v>
      </c>
      <c r="BF202" s="134"/>
      <c r="BG202" s="134" t="s">
        <v>172</v>
      </c>
      <c r="BH202" s="133" t="s">
        <v>4388</v>
      </c>
      <c r="BI202" s="133">
        <v>3307.5619199999996</v>
      </c>
      <c r="BJ202" s="136" t="s">
        <v>1478</v>
      </c>
      <c r="BX202" s="133" t="s">
        <v>172</v>
      </c>
      <c r="BY202" s="133" t="s">
        <v>240</v>
      </c>
      <c r="BZ202" s="133" t="s">
        <v>172</v>
      </c>
      <c r="CA202" s="133" t="s">
        <v>4387</v>
      </c>
      <c r="CB202" s="134" t="s">
        <v>1479</v>
      </c>
      <c r="CC202" s="134"/>
      <c r="CD202" s="133" t="s">
        <v>4389</v>
      </c>
      <c r="CE202" s="133" t="s">
        <v>4390</v>
      </c>
      <c r="CF202" s="133" t="s">
        <v>4391</v>
      </c>
      <c r="CH202" s="136"/>
      <c r="CI202" s="136"/>
      <c r="CJ202" s="136"/>
      <c r="CN202" s="135"/>
      <c r="CO202" s="136"/>
      <c r="CP202" s="136" t="s">
        <v>240</v>
      </c>
      <c r="CR202" s="136"/>
      <c r="CS202" s="136" t="s">
        <v>240</v>
      </c>
      <c r="CW202" s="133" t="s">
        <v>3450</v>
      </c>
      <c r="CX202" s="133" t="s">
        <v>4392</v>
      </c>
      <c r="CY202" s="133" t="s">
        <v>241</v>
      </c>
    </row>
    <row r="203" spans="1:103" ht="30" customHeight="1" x14ac:dyDescent="0.3">
      <c r="A203" s="133" t="s">
        <v>3225</v>
      </c>
      <c r="B203" s="133" t="s">
        <v>4393</v>
      </c>
      <c r="C203" s="133" t="s">
        <v>1458</v>
      </c>
      <c r="D203" s="133" t="s">
        <v>1458</v>
      </c>
      <c r="E203" s="133" t="s">
        <v>1459</v>
      </c>
      <c r="F203" s="133" t="s">
        <v>1488</v>
      </c>
      <c r="G203" s="133" t="s">
        <v>1489</v>
      </c>
      <c r="H203" s="133" t="s">
        <v>2438</v>
      </c>
      <c r="I203" s="133" t="s">
        <v>2439</v>
      </c>
      <c r="J203" s="133" t="s">
        <v>4394</v>
      </c>
      <c r="K203" s="133" t="s">
        <v>4395</v>
      </c>
      <c r="L203" s="133" t="s">
        <v>4394</v>
      </c>
      <c r="M203" s="133" t="s">
        <v>3229</v>
      </c>
      <c r="N203" s="133" t="s">
        <v>3230</v>
      </c>
      <c r="O203" s="133" t="s">
        <v>3225</v>
      </c>
      <c r="P203" s="133" t="s">
        <v>3231</v>
      </c>
      <c r="Q203" s="133" t="s">
        <v>1496</v>
      </c>
      <c r="T203" s="133" t="s">
        <v>1497</v>
      </c>
      <c r="U203" s="133" t="s">
        <v>336</v>
      </c>
      <c r="AF203" s="133" t="s">
        <v>4396</v>
      </c>
      <c r="AG203" s="133" t="s">
        <v>4396</v>
      </c>
      <c r="AS203" s="133" t="s">
        <v>172</v>
      </c>
      <c r="AU203" s="133" t="s">
        <v>172</v>
      </c>
      <c r="AW203" s="133" t="s">
        <v>172</v>
      </c>
      <c r="AX203" s="133" t="s">
        <v>172</v>
      </c>
      <c r="AY203" s="133" t="s">
        <v>4397</v>
      </c>
      <c r="AZ203" s="134"/>
      <c r="BA203" s="134" t="s">
        <v>4397</v>
      </c>
      <c r="BB203" s="134" t="s">
        <v>1504</v>
      </c>
      <c r="BC203" s="135">
        <v>11</v>
      </c>
      <c r="BD203" s="135">
        <v>30</v>
      </c>
      <c r="BE203" s="135" t="s">
        <v>4398</v>
      </c>
      <c r="BF203" s="134"/>
      <c r="BG203" s="134" t="s">
        <v>172</v>
      </c>
      <c r="BH203" s="133" t="s">
        <v>3235</v>
      </c>
      <c r="BI203" s="133">
        <v>3612.6136799999999</v>
      </c>
      <c r="BJ203" s="136" t="s">
        <v>1478</v>
      </c>
      <c r="BX203" s="133" t="s">
        <v>172</v>
      </c>
      <c r="BY203" s="133" t="s">
        <v>240</v>
      </c>
      <c r="BZ203" s="133" t="s">
        <v>172</v>
      </c>
      <c r="CA203" s="133" t="s">
        <v>4398</v>
      </c>
      <c r="CB203" s="134" t="s">
        <v>1479</v>
      </c>
      <c r="CC203" s="134"/>
      <c r="CD203" s="133" t="s">
        <v>3236</v>
      </c>
      <c r="CE203" s="133" t="s">
        <v>3237</v>
      </c>
      <c r="CF203" s="133" t="s">
        <v>4399</v>
      </c>
      <c r="CH203" s="136"/>
      <c r="CI203" s="136"/>
      <c r="CJ203" s="136"/>
      <c r="CN203" s="135"/>
      <c r="CO203" s="136"/>
      <c r="CP203" s="136" t="s">
        <v>240</v>
      </c>
      <c r="CR203" s="136"/>
      <c r="CS203" s="136" t="s">
        <v>240</v>
      </c>
      <c r="CW203" s="133" t="s">
        <v>3239</v>
      </c>
      <c r="CX203" s="133" t="s">
        <v>4400</v>
      </c>
      <c r="CY203" s="133" t="s">
        <v>4401</v>
      </c>
    </row>
    <row r="204" spans="1:103" ht="30" customHeight="1" x14ac:dyDescent="0.3">
      <c r="A204" s="133" t="s">
        <v>4402</v>
      </c>
      <c r="B204" s="133" t="s">
        <v>4403</v>
      </c>
      <c r="C204" s="133" t="s">
        <v>1458</v>
      </c>
      <c r="D204" s="133" t="s">
        <v>1458</v>
      </c>
      <c r="E204" s="133" t="s">
        <v>1459</v>
      </c>
      <c r="F204" s="133" t="s">
        <v>1488</v>
      </c>
      <c r="G204" s="133" t="s">
        <v>1489</v>
      </c>
      <c r="H204" s="133" t="s">
        <v>2438</v>
      </c>
      <c r="I204" s="133" t="s">
        <v>2439</v>
      </c>
      <c r="J204" s="133" t="s">
        <v>4404</v>
      </c>
      <c r="K204" s="133" t="s">
        <v>4405</v>
      </c>
      <c r="L204" s="133" t="s">
        <v>4404</v>
      </c>
      <c r="M204" s="133" t="s">
        <v>4406</v>
      </c>
      <c r="N204" s="133" t="s">
        <v>4407</v>
      </c>
      <c r="O204" s="133" t="s">
        <v>4402</v>
      </c>
      <c r="P204" s="133" t="s">
        <v>4408</v>
      </c>
      <c r="Q204" s="133" t="s">
        <v>1496</v>
      </c>
      <c r="T204" s="133" t="s">
        <v>1468</v>
      </c>
      <c r="U204" s="133" t="s">
        <v>234</v>
      </c>
      <c r="AF204" s="133" t="s">
        <v>4409</v>
      </c>
      <c r="AG204" s="133" t="s">
        <v>4409</v>
      </c>
      <c r="AK204" s="133" t="s">
        <v>4404</v>
      </c>
      <c r="AS204" s="133" t="s">
        <v>172</v>
      </c>
      <c r="AU204" s="133" t="s">
        <v>172</v>
      </c>
      <c r="AW204" s="133" t="s">
        <v>172</v>
      </c>
      <c r="AX204" s="133" t="s">
        <v>172</v>
      </c>
      <c r="AY204" s="133" t="s">
        <v>4410</v>
      </c>
      <c r="AZ204" s="134"/>
      <c r="BA204" s="134" t="s">
        <v>4410</v>
      </c>
      <c r="BB204" s="134" t="s">
        <v>1504</v>
      </c>
      <c r="BC204" s="135">
        <v>11</v>
      </c>
      <c r="BD204" s="135">
        <v>31</v>
      </c>
      <c r="BE204" s="135" t="s">
        <v>4411</v>
      </c>
      <c r="BF204" s="134"/>
      <c r="BG204" s="134" t="s">
        <v>172</v>
      </c>
      <c r="BH204" s="133" t="s">
        <v>4412</v>
      </c>
      <c r="BI204" s="133">
        <v>574.15175999999997</v>
      </c>
      <c r="BJ204" s="136" t="s">
        <v>1478</v>
      </c>
      <c r="BX204" s="133" t="s">
        <v>172</v>
      </c>
      <c r="BY204" s="133" t="s">
        <v>240</v>
      </c>
      <c r="BZ204" s="133" t="s">
        <v>172</v>
      </c>
      <c r="CA204" s="133" t="s">
        <v>4411</v>
      </c>
      <c r="CB204" s="134" t="s">
        <v>1479</v>
      </c>
      <c r="CC204" s="134"/>
      <c r="CD204" s="133" t="s">
        <v>4413</v>
      </c>
      <c r="CE204" s="133" t="s">
        <v>4414</v>
      </c>
      <c r="CF204" s="133" t="s">
        <v>4415</v>
      </c>
      <c r="CH204" s="136"/>
      <c r="CI204" s="136"/>
      <c r="CJ204" s="136"/>
      <c r="CN204" s="135"/>
      <c r="CO204" s="136"/>
      <c r="CP204" s="136" t="s">
        <v>240</v>
      </c>
      <c r="CR204" s="136"/>
      <c r="CS204" s="136" t="s">
        <v>240</v>
      </c>
      <c r="CW204" s="133" t="s">
        <v>4416</v>
      </c>
      <c r="CX204" s="133" t="s">
        <v>4417</v>
      </c>
      <c r="CY204" s="133" t="s">
        <v>1485</v>
      </c>
    </row>
    <row r="205" spans="1:103" ht="30" customHeight="1" x14ac:dyDescent="0.3">
      <c r="A205" s="133" t="s">
        <v>2895</v>
      </c>
      <c r="B205" s="133" t="s">
        <v>4418</v>
      </c>
      <c r="C205" s="133" t="s">
        <v>1458</v>
      </c>
      <c r="D205" s="133" t="s">
        <v>1458</v>
      </c>
      <c r="E205" s="133" t="s">
        <v>1459</v>
      </c>
      <c r="F205" s="133" t="s">
        <v>1488</v>
      </c>
      <c r="G205" s="133" t="s">
        <v>1489</v>
      </c>
      <c r="H205" s="133" t="s">
        <v>2438</v>
      </c>
      <c r="I205" s="133" t="s">
        <v>2439</v>
      </c>
      <c r="J205" s="133" t="s">
        <v>4419</v>
      </c>
      <c r="K205" s="133" t="s">
        <v>4420</v>
      </c>
      <c r="L205" s="133" t="s">
        <v>4419</v>
      </c>
      <c r="M205" s="133" t="s">
        <v>2865</v>
      </c>
      <c r="N205" s="133" t="s">
        <v>2866</v>
      </c>
      <c r="O205" s="133" t="s">
        <v>2895</v>
      </c>
      <c r="P205" s="133" t="s">
        <v>2899</v>
      </c>
      <c r="Q205" s="133" t="s">
        <v>1496</v>
      </c>
      <c r="T205" s="133" t="s">
        <v>1468</v>
      </c>
      <c r="U205" s="133" t="s">
        <v>234</v>
      </c>
      <c r="AF205" s="133" t="s">
        <v>4421</v>
      </c>
      <c r="AG205" s="133" t="s">
        <v>4421</v>
      </c>
      <c r="AS205" s="133" t="s">
        <v>172</v>
      </c>
      <c r="AU205" s="133" t="s">
        <v>172</v>
      </c>
      <c r="AW205" s="133" t="s">
        <v>172</v>
      </c>
      <c r="AX205" s="133" t="s">
        <v>172</v>
      </c>
      <c r="AY205" s="133" t="s">
        <v>4422</v>
      </c>
      <c r="AZ205" s="134"/>
      <c r="BA205" s="134" t="s">
        <v>2869</v>
      </c>
      <c r="BB205" s="134" t="s">
        <v>1504</v>
      </c>
      <c r="BC205" s="135">
        <v>11</v>
      </c>
      <c r="BD205" s="135">
        <v>30</v>
      </c>
      <c r="BE205" s="135" t="s">
        <v>2870</v>
      </c>
      <c r="BF205" s="134"/>
      <c r="BG205" s="134" t="s">
        <v>172</v>
      </c>
      <c r="BH205" s="133" t="s">
        <v>3573</v>
      </c>
      <c r="BI205" s="133">
        <v>740.99375999999995</v>
      </c>
      <c r="BJ205" s="136" t="s">
        <v>1478</v>
      </c>
      <c r="BX205" s="133" t="s">
        <v>172</v>
      </c>
      <c r="BY205" s="133" t="s">
        <v>240</v>
      </c>
      <c r="BZ205" s="133" t="s">
        <v>172</v>
      </c>
      <c r="CA205" s="133" t="s">
        <v>2870</v>
      </c>
      <c r="CB205" s="134" t="s">
        <v>1479</v>
      </c>
      <c r="CC205" s="134"/>
      <c r="CD205" s="133" t="s">
        <v>3574</v>
      </c>
      <c r="CE205" s="133" t="s">
        <v>3575</v>
      </c>
      <c r="CF205" s="133" t="s">
        <v>4423</v>
      </c>
      <c r="CH205" s="136"/>
      <c r="CI205" s="136">
        <v>0</v>
      </c>
      <c r="CJ205" s="136"/>
      <c r="CN205" s="135"/>
      <c r="CO205" s="136"/>
      <c r="CP205" s="136" t="s">
        <v>240</v>
      </c>
      <c r="CR205" s="136"/>
      <c r="CS205" s="136" t="s">
        <v>240</v>
      </c>
      <c r="CW205" s="133" t="s">
        <v>2874</v>
      </c>
      <c r="CX205" s="133" t="s">
        <v>4424</v>
      </c>
      <c r="CY205" s="133" t="s">
        <v>4425</v>
      </c>
    </row>
    <row r="206" spans="1:103" ht="30" customHeight="1" x14ac:dyDescent="0.3">
      <c r="A206" s="133" t="s">
        <v>2895</v>
      </c>
      <c r="B206" s="133" t="s">
        <v>4426</v>
      </c>
      <c r="C206" s="133" t="s">
        <v>1458</v>
      </c>
      <c r="D206" s="133" t="s">
        <v>1458</v>
      </c>
      <c r="E206" s="133" t="s">
        <v>1459</v>
      </c>
      <c r="F206" s="133" t="s">
        <v>1488</v>
      </c>
      <c r="G206" s="133" t="s">
        <v>1489</v>
      </c>
      <c r="H206" s="133" t="s">
        <v>2438</v>
      </c>
      <c r="I206" s="133" t="s">
        <v>2439</v>
      </c>
      <c r="J206" s="133" t="s">
        <v>4427</v>
      </c>
      <c r="K206" s="133" t="s">
        <v>4428</v>
      </c>
      <c r="L206" s="133" t="s">
        <v>4427</v>
      </c>
      <c r="M206" s="133" t="s">
        <v>2865</v>
      </c>
      <c r="N206" s="133" t="s">
        <v>2866</v>
      </c>
      <c r="O206" s="133" t="s">
        <v>2895</v>
      </c>
      <c r="P206" s="133" t="s">
        <v>2899</v>
      </c>
      <c r="Q206" s="133" t="s">
        <v>1496</v>
      </c>
      <c r="T206" s="133" t="s">
        <v>1468</v>
      </c>
      <c r="U206" s="133" t="s">
        <v>234</v>
      </c>
      <c r="AF206" s="133" t="s">
        <v>4429</v>
      </c>
      <c r="AG206" s="133" t="s">
        <v>4429</v>
      </c>
      <c r="AS206" s="133" t="s">
        <v>172</v>
      </c>
      <c r="AU206" s="133" t="s">
        <v>172</v>
      </c>
      <c r="AW206" s="133" t="s">
        <v>172</v>
      </c>
      <c r="AX206" s="133" t="s">
        <v>172</v>
      </c>
      <c r="AY206" s="133" t="s">
        <v>2869</v>
      </c>
      <c r="AZ206" s="134"/>
      <c r="BA206" s="134" t="s">
        <v>2869</v>
      </c>
      <c r="BB206" s="134" t="s">
        <v>1504</v>
      </c>
      <c r="BC206" s="135">
        <v>11</v>
      </c>
      <c r="BD206" s="135">
        <v>30</v>
      </c>
      <c r="BE206" s="135" t="s">
        <v>2870</v>
      </c>
      <c r="BF206" s="134"/>
      <c r="BG206" s="134" t="s">
        <v>172</v>
      </c>
      <c r="BH206" s="133" t="s">
        <v>4190</v>
      </c>
      <c r="BI206" s="133">
        <v>730.55268000000001</v>
      </c>
      <c r="BJ206" s="136" t="s">
        <v>1478</v>
      </c>
      <c r="BX206" s="133" t="s">
        <v>172</v>
      </c>
      <c r="BY206" s="133" t="s">
        <v>240</v>
      </c>
      <c r="BZ206" s="133" t="s">
        <v>172</v>
      </c>
      <c r="CA206" s="133" t="s">
        <v>2870</v>
      </c>
      <c r="CB206" s="134" t="s">
        <v>1479</v>
      </c>
      <c r="CC206" s="134"/>
      <c r="CD206" s="133" t="s">
        <v>4191</v>
      </c>
      <c r="CE206" s="133" t="s">
        <v>4192</v>
      </c>
      <c r="CF206" s="133" t="s">
        <v>4430</v>
      </c>
      <c r="CH206" s="136"/>
      <c r="CI206" s="136">
        <v>0</v>
      </c>
      <c r="CJ206" s="136"/>
      <c r="CN206" s="135"/>
      <c r="CO206" s="136"/>
      <c r="CP206" s="136" t="s">
        <v>240</v>
      </c>
      <c r="CR206" s="136"/>
      <c r="CS206" s="136" t="s">
        <v>240</v>
      </c>
      <c r="CW206" s="133" t="s">
        <v>2874</v>
      </c>
      <c r="CX206" s="133" t="s">
        <v>4431</v>
      </c>
      <c r="CY206" s="133" t="s">
        <v>4432</v>
      </c>
    </row>
    <row r="207" spans="1:103" ht="30" customHeight="1" x14ac:dyDescent="0.3">
      <c r="A207" s="133" t="s">
        <v>2895</v>
      </c>
      <c r="B207" s="133" t="s">
        <v>4433</v>
      </c>
      <c r="C207" s="133" t="s">
        <v>1458</v>
      </c>
      <c r="D207" s="133" t="s">
        <v>1458</v>
      </c>
      <c r="E207" s="133" t="s">
        <v>1459</v>
      </c>
      <c r="F207" s="133" t="s">
        <v>1488</v>
      </c>
      <c r="G207" s="133" t="s">
        <v>1489</v>
      </c>
      <c r="H207" s="133" t="s">
        <v>2438</v>
      </c>
      <c r="I207" s="133" t="s">
        <v>2439</v>
      </c>
      <c r="J207" s="133" t="s">
        <v>4434</v>
      </c>
      <c r="K207" s="133" t="s">
        <v>4435</v>
      </c>
      <c r="L207" s="133" t="s">
        <v>4434</v>
      </c>
      <c r="M207" s="133" t="s">
        <v>2865</v>
      </c>
      <c r="N207" s="133" t="s">
        <v>2866</v>
      </c>
      <c r="O207" s="133" t="s">
        <v>2895</v>
      </c>
      <c r="P207" s="133" t="s">
        <v>2899</v>
      </c>
      <c r="Q207" s="133" t="s">
        <v>1496</v>
      </c>
      <c r="T207" s="133" t="s">
        <v>1468</v>
      </c>
      <c r="U207" s="133" t="s">
        <v>234</v>
      </c>
      <c r="AF207" s="133" t="s">
        <v>4436</v>
      </c>
      <c r="AG207" s="133" t="s">
        <v>4436</v>
      </c>
      <c r="AK207" s="133" t="s">
        <v>4437</v>
      </c>
      <c r="AS207" s="133" t="s">
        <v>172</v>
      </c>
      <c r="AU207" s="133" t="s">
        <v>172</v>
      </c>
      <c r="AW207" s="133" t="s">
        <v>172</v>
      </c>
      <c r="AX207" s="133" t="s">
        <v>172</v>
      </c>
      <c r="AY207" s="133" t="s">
        <v>4438</v>
      </c>
      <c r="AZ207" s="134"/>
      <c r="BA207" s="134" t="s">
        <v>2869</v>
      </c>
      <c r="BB207" s="134" t="s">
        <v>1504</v>
      </c>
      <c r="BC207" s="135">
        <v>11</v>
      </c>
      <c r="BD207" s="135">
        <v>30</v>
      </c>
      <c r="BE207" s="135" t="s">
        <v>2870</v>
      </c>
      <c r="BF207" s="134"/>
      <c r="BG207" s="134" t="s">
        <v>172</v>
      </c>
      <c r="BH207" s="133" t="s">
        <v>2905</v>
      </c>
      <c r="BI207" s="133">
        <v>780.17471999999998</v>
      </c>
      <c r="BJ207" s="136" t="s">
        <v>1478</v>
      </c>
      <c r="BX207" s="133" t="s">
        <v>172</v>
      </c>
      <c r="BY207" s="133" t="s">
        <v>240</v>
      </c>
      <c r="BZ207" s="133" t="s">
        <v>172</v>
      </c>
      <c r="CA207" s="133" t="s">
        <v>2870</v>
      </c>
      <c r="CB207" s="134" t="s">
        <v>1479</v>
      </c>
      <c r="CC207" s="134"/>
      <c r="CD207" s="133" t="s">
        <v>2906</v>
      </c>
      <c r="CE207" s="133" t="s">
        <v>1738</v>
      </c>
      <c r="CF207" s="133" t="s">
        <v>4439</v>
      </c>
      <c r="CH207" s="136"/>
      <c r="CI207" s="136">
        <v>0</v>
      </c>
      <c r="CJ207" s="136"/>
      <c r="CN207" s="135"/>
      <c r="CO207" s="136"/>
      <c r="CP207" s="136" t="s">
        <v>240</v>
      </c>
      <c r="CR207" s="136"/>
      <c r="CS207" s="136" t="s">
        <v>240</v>
      </c>
      <c r="CW207" s="133" t="s">
        <v>2874</v>
      </c>
      <c r="CX207" s="133" t="s">
        <v>4440</v>
      </c>
      <c r="CY207" s="133" t="s">
        <v>4441</v>
      </c>
    </row>
    <row r="208" spans="1:103" ht="30" customHeight="1" x14ac:dyDescent="0.3">
      <c r="A208" s="133" t="s">
        <v>2895</v>
      </c>
      <c r="B208" s="133" t="s">
        <v>4442</v>
      </c>
      <c r="C208" s="133" t="s">
        <v>1458</v>
      </c>
      <c r="D208" s="133" t="s">
        <v>1458</v>
      </c>
      <c r="E208" s="133" t="s">
        <v>1459</v>
      </c>
      <c r="F208" s="133" t="s">
        <v>1488</v>
      </c>
      <c r="G208" s="133" t="s">
        <v>1489</v>
      </c>
      <c r="H208" s="133" t="s">
        <v>2438</v>
      </c>
      <c r="I208" s="133" t="s">
        <v>2439</v>
      </c>
      <c r="J208" s="133" t="s">
        <v>4443</v>
      </c>
      <c r="K208" s="133" t="s">
        <v>4444</v>
      </c>
      <c r="L208" s="133" t="s">
        <v>4443</v>
      </c>
      <c r="M208" s="133" t="s">
        <v>2865</v>
      </c>
      <c r="N208" s="133" t="s">
        <v>2866</v>
      </c>
      <c r="O208" s="133" t="s">
        <v>2895</v>
      </c>
      <c r="P208" s="133" t="s">
        <v>2899</v>
      </c>
      <c r="Q208" s="133" t="s">
        <v>1496</v>
      </c>
      <c r="T208" s="133" t="s">
        <v>1468</v>
      </c>
      <c r="U208" s="133" t="s">
        <v>234</v>
      </c>
      <c r="AF208" s="133" t="s">
        <v>4445</v>
      </c>
      <c r="AG208" s="133" t="s">
        <v>4445</v>
      </c>
      <c r="AS208" s="133" t="s">
        <v>172</v>
      </c>
      <c r="AU208" s="133" t="s">
        <v>172</v>
      </c>
      <c r="AW208" s="133" t="s">
        <v>172</v>
      </c>
      <c r="AX208" s="133" t="s">
        <v>172</v>
      </c>
      <c r="AY208" s="133" t="s">
        <v>4446</v>
      </c>
      <c r="AZ208" s="134"/>
      <c r="BA208" s="134" t="s">
        <v>2869</v>
      </c>
      <c r="BB208" s="134" t="s">
        <v>1504</v>
      </c>
      <c r="BC208" s="135">
        <v>11</v>
      </c>
      <c r="BD208" s="135">
        <v>30</v>
      </c>
      <c r="BE208" s="135" t="s">
        <v>2870</v>
      </c>
      <c r="BF208" s="134"/>
      <c r="BG208" s="134" t="s">
        <v>172</v>
      </c>
      <c r="BH208" s="133" t="s">
        <v>2915</v>
      </c>
      <c r="BI208" s="133">
        <v>753.91056000000003</v>
      </c>
      <c r="BJ208" s="136" t="s">
        <v>1478</v>
      </c>
      <c r="BX208" s="133" t="s">
        <v>172</v>
      </c>
      <c r="BY208" s="133" t="s">
        <v>240</v>
      </c>
      <c r="BZ208" s="133" t="s">
        <v>172</v>
      </c>
      <c r="CA208" s="133" t="s">
        <v>2870</v>
      </c>
      <c r="CB208" s="134" t="s">
        <v>1479</v>
      </c>
      <c r="CC208" s="134"/>
      <c r="CD208" s="133" t="s">
        <v>2916</v>
      </c>
      <c r="CE208" s="133" t="s">
        <v>2917</v>
      </c>
      <c r="CF208" s="133" t="s">
        <v>4447</v>
      </c>
      <c r="CH208" s="136"/>
      <c r="CI208" s="136">
        <v>0</v>
      </c>
      <c r="CJ208" s="136"/>
      <c r="CN208" s="135"/>
      <c r="CO208" s="136"/>
      <c r="CP208" s="136" t="s">
        <v>240</v>
      </c>
      <c r="CR208" s="136"/>
      <c r="CS208" s="136" t="s">
        <v>240</v>
      </c>
      <c r="CW208" s="133" t="s">
        <v>2874</v>
      </c>
      <c r="CX208" s="133" t="s">
        <v>4448</v>
      </c>
      <c r="CY208" s="133" t="s">
        <v>4449</v>
      </c>
    </row>
    <row r="209" spans="1:103" ht="30" customHeight="1" x14ac:dyDescent="0.3">
      <c r="A209" s="133" t="s">
        <v>2861</v>
      </c>
      <c r="B209" s="133" t="s">
        <v>4450</v>
      </c>
      <c r="C209" s="133" t="s">
        <v>1458</v>
      </c>
      <c r="D209" s="133" t="s">
        <v>1458</v>
      </c>
      <c r="E209" s="133" t="s">
        <v>1459</v>
      </c>
      <c r="F209" s="133" t="s">
        <v>1488</v>
      </c>
      <c r="G209" s="133" t="s">
        <v>1489</v>
      </c>
      <c r="H209" s="133" t="s">
        <v>2438</v>
      </c>
      <c r="I209" s="133" t="s">
        <v>2439</v>
      </c>
      <c r="J209" s="133" t="s">
        <v>4451</v>
      </c>
      <c r="K209" s="133" t="s">
        <v>4452</v>
      </c>
      <c r="L209" s="133" t="s">
        <v>4451</v>
      </c>
      <c r="M209" s="133" t="s">
        <v>2865</v>
      </c>
      <c r="N209" s="133" t="s">
        <v>2866</v>
      </c>
      <c r="O209" s="133" t="s">
        <v>2861</v>
      </c>
      <c r="P209" s="133" t="s">
        <v>2867</v>
      </c>
      <c r="Q209" s="133" t="s">
        <v>1496</v>
      </c>
      <c r="T209" s="133" t="s">
        <v>1468</v>
      </c>
      <c r="U209" s="133" t="s">
        <v>234</v>
      </c>
      <c r="AF209" s="133" t="s">
        <v>4453</v>
      </c>
      <c r="AG209" s="133" t="s">
        <v>4453</v>
      </c>
      <c r="AS209" s="133" t="s">
        <v>172</v>
      </c>
      <c r="AU209" s="133" t="s">
        <v>172</v>
      </c>
      <c r="AW209" s="133" t="s">
        <v>172</v>
      </c>
      <c r="AX209" s="133" t="s">
        <v>172</v>
      </c>
      <c r="AY209" s="133" t="s">
        <v>4454</v>
      </c>
      <c r="AZ209" s="134"/>
      <c r="BA209" s="134" t="s">
        <v>4455</v>
      </c>
      <c r="BB209" s="134" t="s">
        <v>1504</v>
      </c>
      <c r="BC209" s="135">
        <v>11</v>
      </c>
      <c r="BD209" s="135">
        <v>29</v>
      </c>
      <c r="BE209" s="135" t="s">
        <v>4456</v>
      </c>
      <c r="BF209" s="134"/>
      <c r="BG209" s="134" t="s">
        <v>172</v>
      </c>
      <c r="BH209" s="133" t="s">
        <v>2988</v>
      </c>
      <c r="BI209" s="133">
        <v>725.38595999999995</v>
      </c>
      <c r="BJ209" s="136" t="s">
        <v>1478</v>
      </c>
      <c r="BX209" s="133" t="s">
        <v>172</v>
      </c>
      <c r="BY209" s="133" t="s">
        <v>240</v>
      </c>
      <c r="BZ209" s="133" t="s">
        <v>172</v>
      </c>
      <c r="CA209" s="133" t="s">
        <v>4456</v>
      </c>
      <c r="CB209" s="134" t="s">
        <v>1479</v>
      </c>
      <c r="CC209" s="134"/>
      <c r="CD209" s="133" t="s">
        <v>2989</v>
      </c>
      <c r="CE209" s="133" t="s">
        <v>2990</v>
      </c>
      <c r="CF209" s="133" t="s">
        <v>4457</v>
      </c>
      <c r="CH209" s="136"/>
      <c r="CI209" s="136"/>
      <c r="CJ209" s="136"/>
      <c r="CN209" s="135"/>
      <c r="CO209" s="136"/>
      <c r="CP209" s="136" t="s">
        <v>240</v>
      </c>
      <c r="CR209" s="136"/>
      <c r="CS209" s="136" t="s">
        <v>240</v>
      </c>
      <c r="CW209" s="133" t="s">
        <v>2874</v>
      </c>
      <c r="CX209" s="133" t="s">
        <v>4458</v>
      </c>
      <c r="CY209" s="133" t="s">
        <v>4459</v>
      </c>
    </row>
    <row r="210" spans="1:103" ht="30" customHeight="1" x14ac:dyDescent="0.3">
      <c r="A210" s="133" t="s">
        <v>4460</v>
      </c>
      <c r="B210" s="133" t="s">
        <v>4461</v>
      </c>
      <c r="C210" s="133" t="s">
        <v>1458</v>
      </c>
      <c r="D210" s="133" t="s">
        <v>1458</v>
      </c>
      <c r="E210" s="133" t="s">
        <v>1459</v>
      </c>
      <c r="F210" s="133" t="s">
        <v>1488</v>
      </c>
      <c r="G210" s="133" t="s">
        <v>1489</v>
      </c>
      <c r="H210" s="133" t="s">
        <v>2438</v>
      </c>
      <c r="I210" s="133" t="s">
        <v>2439</v>
      </c>
      <c r="J210" s="133" t="s">
        <v>4462</v>
      </c>
      <c r="K210" s="133" t="s">
        <v>4463</v>
      </c>
      <c r="L210" s="133" t="s">
        <v>4462</v>
      </c>
      <c r="M210" s="133" t="s">
        <v>4464</v>
      </c>
      <c r="N210" s="133" t="s">
        <v>4465</v>
      </c>
      <c r="O210" s="133" t="s">
        <v>4460</v>
      </c>
      <c r="P210" s="133" t="s">
        <v>4466</v>
      </c>
      <c r="Q210" s="133" t="s">
        <v>1496</v>
      </c>
      <c r="T210" s="133" t="s">
        <v>1468</v>
      </c>
      <c r="U210" s="133" t="s">
        <v>234</v>
      </c>
      <c r="AF210" s="133" t="s">
        <v>4467</v>
      </c>
      <c r="AG210" s="133" t="s">
        <v>4467</v>
      </c>
      <c r="AK210" s="133" t="s">
        <v>4462</v>
      </c>
      <c r="AO210" s="133" t="s">
        <v>106</v>
      </c>
      <c r="AP210" s="133" t="s">
        <v>1500</v>
      </c>
      <c r="AQ210" s="133" t="s">
        <v>925</v>
      </c>
      <c r="AS210" s="133" t="s">
        <v>172</v>
      </c>
      <c r="AU210" s="133" t="s">
        <v>172</v>
      </c>
      <c r="AW210" s="133" t="s">
        <v>172</v>
      </c>
      <c r="AX210" s="133" t="s">
        <v>172</v>
      </c>
      <c r="AY210" s="133" t="s">
        <v>4468</v>
      </c>
      <c r="AZ210" s="134"/>
      <c r="BA210" s="134" t="s">
        <v>4468</v>
      </c>
      <c r="BB210" s="134" t="s">
        <v>1504</v>
      </c>
      <c r="BC210" s="135">
        <v>11</v>
      </c>
      <c r="BD210" s="135">
        <v>28</v>
      </c>
      <c r="BE210" s="135" t="s">
        <v>4469</v>
      </c>
      <c r="BF210" s="134"/>
      <c r="BG210" s="134" t="s">
        <v>172</v>
      </c>
      <c r="BH210" s="133" t="s">
        <v>4470</v>
      </c>
      <c r="BI210" s="133">
        <v>901.26972000000001</v>
      </c>
      <c r="BJ210" s="136" t="s">
        <v>1478</v>
      </c>
      <c r="BX210" s="133" t="s">
        <v>172</v>
      </c>
      <c r="BY210" s="133" t="s">
        <v>240</v>
      </c>
      <c r="BZ210" s="133" t="s">
        <v>172</v>
      </c>
      <c r="CA210" s="133" t="s">
        <v>4469</v>
      </c>
      <c r="CB210" s="134" t="s">
        <v>1479</v>
      </c>
      <c r="CC210" s="134"/>
      <c r="CD210" s="133" t="s">
        <v>4471</v>
      </c>
      <c r="CE210" s="133" t="s">
        <v>4472</v>
      </c>
      <c r="CF210" s="133" t="s">
        <v>4473</v>
      </c>
      <c r="CH210" s="136"/>
      <c r="CI210" s="136"/>
      <c r="CJ210" s="136"/>
      <c r="CN210" s="135"/>
      <c r="CO210" s="136"/>
      <c r="CP210" s="136" t="s">
        <v>240</v>
      </c>
      <c r="CR210" s="136"/>
      <c r="CS210" s="136" t="s">
        <v>240</v>
      </c>
      <c r="CW210" s="133" t="s">
        <v>4174</v>
      </c>
      <c r="CX210" s="133" t="s">
        <v>4474</v>
      </c>
      <c r="CY210" s="133" t="s">
        <v>241</v>
      </c>
    </row>
    <row r="211" spans="1:103" ht="30" customHeight="1" x14ac:dyDescent="0.3">
      <c r="A211" s="133" t="s">
        <v>4475</v>
      </c>
      <c r="B211" s="133" t="s">
        <v>4476</v>
      </c>
      <c r="C211" s="133" t="s">
        <v>1458</v>
      </c>
      <c r="D211" s="133" t="s">
        <v>1458</v>
      </c>
      <c r="E211" s="133" t="s">
        <v>1459</v>
      </c>
      <c r="F211" s="133" t="s">
        <v>1488</v>
      </c>
      <c r="G211" s="133" t="s">
        <v>1489</v>
      </c>
      <c r="H211" s="133" t="s">
        <v>2438</v>
      </c>
      <c r="I211" s="133" t="s">
        <v>2439</v>
      </c>
      <c r="J211" s="133" t="s">
        <v>4477</v>
      </c>
      <c r="K211" s="133" t="s">
        <v>4478</v>
      </c>
      <c r="L211" s="133" t="s">
        <v>4477</v>
      </c>
      <c r="M211" s="133" t="s">
        <v>4479</v>
      </c>
      <c r="N211" s="133" t="s">
        <v>4480</v>
      </c>
      <c r="O211" s="133" t="s">
        <v>4475</v>
      </c>
      <c r="P211" s="133" t="s">
        <v>4481</v>
      </c>
      <c r="Q211" s="133" t="s">
        <v>1496</v>
      </c>
      <c r="T211" s="133" t="s">
        <v>1468</v>
      </c>
      <c r="U211" s="133" t="s">
        <v>234</v>
      </c>
      <c r="AF211" s="133" t="s">
        <v>4482</v>
      </c>
      <c r="AG211" s="133" t="s">
        <v>4482</v>
      </c>
      <c r="AS211" s="133" t="s">
        <v>172</v>
      </c>
      <c r="AU211" s="133" t="s">
        <v>172</v>
      </c>
      <c r="AW211" s="133" t="s">
        <v>172</v>
      </c>
      <c r="AX211" s="133" t="s">
        <v>172</v>
      </c>
      <c r="AY211" s="133" t="s">
        <v>2987</v>
      </c>
      <c r="AZ211" s="134"/>
      <c r="BA211" s="134" t="s">
        <v>2987</v>
      </c>
      <c r="BB211" s="134" t="s">
        <v>1504</v>
      </c>
      <c r="BC211" s="135">
        <v>11</v>
      </c>
      <c r="BD211" s="135">
        <v>31</v>
      </c>
      <c r="BE211" s="135" t="s">
        <v>4483</v>
      </c>
      <c r="BF211" s="134"/>
      <c r="BG211" s="134" t="s">
        <v>172</v>
      </c>
      <c r="BH211" s="133" t="s">
        <v>4484</v>
      </c>
      <c r="BI211" s="133">
        <v>1480.5882000000001</v>
      </c>
      <c r="BJ211" s="136" t="s">
        <v>1478</v>
      </c>
      <c r="BX211" s="133" t="s">
        <v>172</v>
      </c>
      <c r="BY211" s="133" t="s">
        <v>240</v>
      </c>
      <c r="BZ211" s="133" t="s">
        <v>172</v>
      </c>
      <c r="CA211" s="133" t="s">
        <v>4483</v>
      </c>
      <c r="CB211" s="134" t="s">
        <v>1479</v>
      </c>
      <c r="CC211" s="134"/>
      <c r="CD211" s="133" t="s">
        <v>4485</v>
      </c>
      <c r="CE211" s="133" t="s">
        <v>4486</v>
      </c>
      <c r="CF211" s="133" t="s">
        <v>4487</v>
      </c>
      <c r="CH211" s="136"/>
      <c r="CI211" s="136"/>
      <c r="CJ211" s="136"/>
      <c r="CN211" s="135"/>
      <c r="CO211" s="136"/>
      <c r="CP211" s="136" t="s">
        <v>240</v>
      </c>
      <c r="CR211" s="136"/>
      <c r="CS211" s="136" t="s">
        <v>240</v>
      </c>
      <c r="CW211" s="133" t="s">
        <v>4488</v>
      </c>
      <c r="CX211" s="133" t="s">
        <v>4489</v>
      </c>
      <c r="CY211" s="133" t="s">
        <v>4490</v>
      </c>
    </row>
    <row r="212" spans="1:103" ht="30" customHeight="1" x14ac:dyDescent="0.3">
      <c r="A212" s="133" t="s">
        <v>4491</v>
      </c>
      <c r="B212" s="133" t="s">
        <v>4492</v>
      </c>
      <c r="C212" s="133" t="s">
        <v>1458</v>
      </c>
      <c r="D212" s="133" t="s">
        <v>1458</v>
      </c>
      <c r="E212" s="133" t="s">
        <v>1459</v>
      </c>
      <c r="F212" s="133" t="s">
        <v>1488</v>
      </c>
      <c r="G212" s="133" t="s">
        <v>1489</v>
      </c>
      <c r="H212" s="133" t="s">
        <v>2954</v>
      </c>
      <c r="I212" s="133" t="s">
        <v>2955</v>
      </c>
      <c r="J212" s="133" t="s">
        <v>4493</v>
      </c>
      <c r="K212" s="133" t="s">
        <v>4494</v>
      </c>
      <c r="L212" s="133" t="s">
        <v>4493</v>
      </c>
      <c r="M212" s="133" t="s">
        <v>4495</v>
      </c>
      <c r="N212" s="133" t="s">
        <v>4496</v>
      </c>
      <c r="O212" s="133" t="s">
        <v>4491</v>
      </c>
      <c r="P212" s="133" t="s">
        <v>4497</v>
      </c>
      <c r="Q212" s="133" t="s">
        <v>1496</v>
      </c>
      <c r="T212" s="133" t="s">
        <v>1497</v>
      </c>
      <c r="U212" s="133" t="s">
        <v>336</v>
      </c>
      <c r="AF212" s="133" t="s">
        <v>4498</v>
      </c>
      <c r="AG212" s="133" t="s">
        <v>4498</v>
      </c>
      <c r="AS212" s="133" t="s">
        <v>172</v>
      </c>
      <c r="AU212" s="133" t="s">
        <v>172</v>
      </c>
      <c r="AW212" s="133" t="s">
        <v>172</v>
      </c>
      <c r="AX212" s="133" t="s">
        <v>172</v>
      </c>
      <c r="AY212" s="133" t="s">
        <v>4499</v>
      </c>
      <c r="AZ212" s="134"/>
      <c r="BA212" s="134" t="s">
        <v>2964</v>
      </c>
      <c r="BB212" s="134" t="s">
        <v>1504</v>
      </c>
      <c r="BC212" s="135">
        <v>11</v>
      </c>
      <c r="BD212" s="135">
        <v>30</v>
      </c>
      <c r="BE212" s="135" t="s">
        <v>2965</v>
      </c>
      <c r="BF212" s="134"/>
      <c r="BG212" s="134" t="s">
        <v>172</v>
      </c>
      <c r="BH212" s="133" t="s">
        <v>4500</v>
      </c>
      <c r="BI212" s="133">
        <v>547.99523999999997</v>
      </c>
      <c r="BJ212" s="136" t="s">
        <v>1478</v>
      </c>
      <c r="BX212" s="133" t="s">
        <v>172</v>
      </c>
      <c r="BY212" s="133" t="s">
        <v>240</v>
      </c>
      <c r="BZ212" s="133" t="s">
        <v>172</v>
      </c>
      <c r="CA212" s="133" t="s">
        <v>2965</v>
      </c>
      <c r="CB212" s="134" t="s">
        <v>1479</v>
      </c>
      <c r="CC212" s="134"/>
      <c r="CD212" s="133" t="s">
        <v>4501</v>
      </c>
      <c r="CE212" s="133" t="s">
        <v>4502</v>
      </c>
      <c r="CF212" s="133" t="s">
        <v>4503</v>
      </c>
      <c r="CH212" s="136"/>
      <c r="CI212" s="136"/>
      <c r="CJ212" s="136"/>
      <c r="CN212" s="135"/>
      <c r="CO212" s="136"/>
      <c r="CP212" s="136" t="s">
        <v>240</v>
      </c>
      <c r="CR212" s="136"/>
      <c r="CS212" s="136" t="s">
        <v>240</v>
      </c>
      <c r="CW212" s="133" t="s">
        <v>2970</v>
      </c>
      <c r="CX212" s="133" t="s">
        <v>4504</v>
      </c>
      <c r="CY212" s="133" t="s">
        <v>241</v>
      </c>
    </row>
    <row r="213" spans="1:103" ht="30" customHeight="1" x14ac:dyDescent="0.3">
      <c r="A213" s="133" t="s">
        <v>4505</v>
      </c>
      <c r="B213" s="133" t="s">
        <v>4506</v>
      </c>
      <c r="C213" s="133" t="s">
        <v>1458</v>
      </c>
      <c r="D213" s="133" t="s">
        <v>1458</v>
      </c>
      <c r="E213" s="133" t="s">
        <v>1459</v>
      </c>
      <c r="F213" s="133" t="s">
        <v>1488</v>
      </c>
      <c r="G213" s="133" t="s">
        <v>1489</v>
      </c>
      <c r="H213" s="133" t="s">
        <v>2438</v>
      </c>
      <c r="I213" s="133" t="s">
        <v>2439</v>
      </c>
      <c r="J213" s="133" t="s">
        <v>4507</v>
      </c>
      <c r="K213" s="133" t="s">
        <v>4508</v>
      </c>
      <c r="L213" s="133" t="s">
        <v>4507</v>
      </c>
      <c r="M213" s="133" t="s">
        <v>4509</v>
      </c>
      <c r="N213" s="133" t="s">
        <v>4510</v>
      </c>
      <c r="O213" s="133" t="s">
        <v>4505</v>
      </c>
      <c r="P213" s="133" t="s">
        <v>4511</v>
      </c>
      <c r="Q213" s="133" t="s">
        <v>1496</v>
      </c>
      <c r="T213" s="133" t="s">
        <v>1497</v>
      </c>
      <c r="U213" s="133" t="s">
        <v>336</v>
      </c>
      <c r="AF213" s="133" t="s">
        <v>4512</v>
      </c>
      <c r="AG213" s="133" t="s">
        <v>4512</v>
      </c>
      <c r="AK213" s="133" t="s">
        <v>4507</v>
      </c>
      <c r="AO213" s="133" t="s">
        <v>106</v>
      </c>
      <c r="AQ213" s="133" t="s">
        <v>840</v>
      </c>
      <c r="AS213" s="133" t="s">
        <v>172</v>
      </c>
      <c r="AU213" s="133" t="s">
        <v>172</v>
      </c>
      <c r="AW213" s="133" t="s">
        <v>172</v>
      </c>
      <c r="AX213" s="133" t="s">
        <v>172</v>
      </c>
      <c r="AY213" s="133" t="s">
        <v>4513</v>
      </c>
      <c r="AZ213" s="134"/>
      <c r="BA213" s="134" t="s">
        <v>4513</v>
      </c>
      <c r="BB213" s="134" t="s">
        <v>1504</v>
      </c>
      <c r="BC213" s="135">
        <v>11</v>
      </c>
      <c r="BD213" s="135">
        <v>28</v>
      </c>
      <c r="BE213" s="135" t="s">
        <v>4514</v>
      </c>
      <c r="BF213" s="134"/>
      <c r="BG213" s="134" t="s">
        <v>172</v>
      </c>
      <c r="BH213" s="133" t="s">
        <v>4515</v>
      </c>
      <c r="BI213" s="133">
        <v>1404.4867199999999</v>
      </c>
      <c r="BJ213" s="136" t="s">
        <v>1478</v>
      </c>
      <c r="BX213" s="133" t="s">
        <v>172</v>
      </c>
      <c r="BY213" s="133" t="s">
        <v>240</v>
      </c>
      <c r="BZ213" s="133" t="s">
        <v>172</v>
      </c>
      <c r="CA213" s="133" t="s">
        <v>4514</v>
      </c>
      <c r="CB213" s="134" t="s">
        <v>1479</v>
      </c>
      <c r="CC213" s="134"/>
      <c r="CD213" s="133" t="s">
        <v>4516</v>
      </c>
      <c r="CE213" s="133" t="s">
        <v>4517</v>
      </c>
      <c r="CF213" s="133" t="s">
        <v>4518</v>
      </c>
      <c r="CH213" s="136"/>
      <c r="CI213" s="136"/>
      <c r="CJ213" s="136"/>
      <c r="CN213" s="135"/>
      <c r="CO213" s="136"/>
      <c r="CP213" s="136" t="s">
        <v>240</v>
      </c>
      <c r="CR213" s="136"/>
      <c r="CS213" s="136" t="s">
        <v>240</v>
      </c>
      <c r="CW213" s="133" t="s">
        <v>3330</v>
      </c>
      <c r="CX213" s="133" t="s">
        <v>4519</v>
      </c>
      <c r="CY213" s="133" t="s">
        <v>241</v>
      </c>
    </row>
    <row r="214" spans="1:103" ht="30" customHeight="1" x14ac:dyDescent="0.3">
      <c r="A214" s="133" t="s">
        <v>4520</v>
      </c>
      <c r="B214" s="133" t="s">
        <v>4521</v>
      </c>
      <c r="C214" s="133" t="s">
        <v>1458</v>
      </c>
      <c r="D214" s="133" t="s">
        <v>1458</v>
      </c>
      <c r="E214" s="133" t="s">
        <v>1459</v>
      </c>
      <c r="F214" s="133" t="s">
        <v>1488</v>
      </c>
      <c r="G214" s="133" t="s">
        <v>1489</v>
      </c>
      <c r="H214" s="133" t="s">
        <v>2438</v>
      </c>
      <c r="I214" s="133" t="s">
        <v>2439</v>
      </c>
      <c r="J214" s="133" t="s">
        <v>4522</v>
      </c>
      <c r="K214" s="133" t="s">
        <v>4523</v>
      </c>
      <c r="L214" s="133" t="s">
        <v>4522</v>
      </c>
      <c r="M214" s="133" t="s">
        <v>4524</v>
      </c>
      <c r="N214" s="133" t="s">
        <v>4525</v>
      </c>
      <c r="O214" s="133" t="s">
        <v>4520</v>
      </c>
      <c r="P214" s="133" t="s">
        <v>4526</v>
      </c>
      <c r="Q214" s="133" t="s">
        <v>1496</v>
      </c>
      <c r="T214" s="133" t="s">
        <v>1497</v>
      </c>
      <c r="U214" s="133" t="s">
        <v>336</v>
      </c>
      <c r="AF214" s="133" t="s">
        <v>4527</v>
      </c>
      <c r="AG214" s="133" t="s">
        <v>4527</v>
      </c>
      <c r="AK214" s="133" t="s">
        <v>4528</v>
      </c>
      <c r="AO214" s="133" t="s">
        <v>106</v>
      </c>
      <c r="AP214" s="133" t="s">
        <v>1500</v>
      </c>
      <c r="AQ214" s="133" t="s">
        <v>782</v>
      </c>
      <c r="AS214" s="133" t="s">
        <v>172</v>
      </c>
      <c r="AU214" s="133" t="s">
        <v>172</v>
      </c>
      <c r="AW214" s="133" t="s">
        <v>172</v>
      </c>
      <c r="AX214" s="133" t="s">
        <v>172</v>
      </c>
      <c r="AY214" s="133" t="s">
        <v>4529</v>
      </c>
      <c r="AZ214" s="134"/>
      <c r="BA214" s="134" t="s">
        <v>4529</v>
      </c>
      <c r="BB214" s="134" t="s">
        <v>1504</v>
      </c>
      <c r="BC214" s="135">
        <v>11</v>
      </c>
      <c r="BD214" s="135">
        <v>30</v>
      </c>
      <c r="BE214" s="135" t="s">
        <v>4530</v>
      </c>
      <c r="BF214" s="134"/>
      <c r="BG214" s="134" t="s">
        <v>172</v>
      </c>
      <c r="BH214" s="133" t="s">
        <v>4531</v>
      </c>
      <c r="BI214" s="133">
        <v>638.52048000000002</v>
      </c>
      <c r="BJ214" s="136" t="s">
        <v>1478</v>
      </c>
      <c r="BX214" s="133" t="s">
        <v>172</v>
      </c>
      <c r="BY214" s="133" t="s">
        <v>240</v>
      </c>
      <c r="BZ214" s="133" t="s">
        <v>172</v>
      </c>
      <c r="CA214" s="133" t="s">
        <v>4530</v>
      </c>
      <c r="CB214" s="134" t="s">
        <v>1479</v>
      </c>
      <c r="CC214" s="134"/>
      <c r="CD214" s="133" t="s">
        <v>4532</v>
      </c>
      <c r="CE214" s="133" t="s">
        <v>4533</v>
      </c>
      <c r="CF214" s="133" t="s">
        <v>4534</v>
      </c>
      <c r="CH214" s="136"/>
      <c r="CI214" s="136"/>
      <c r="CJ214" s="136"/>
      <c r="CN214" s="135"/>
      <c r="CO214" s="136"/>
      <c r="CP214" s="136" t="s">
        <v>240</v>
      </c>
      <c r="CR214" s="136"/>
      <c r="CS214" s="136" t="s">
        <v>240</v>
      </c>
      <c r="CW214" s="133" t="s">
        <v>2545</v>
      </c>
      <c r="CX214" s="133" t="s">
        <v>4535</v>
      </c>
      <c r="CY214" s="133" t="s">
        <v>4536</v>
      </c>
    </row>
    <row r="215" spans="1:103" ht="30" customHeight="1" x14ac:dyDescent="0.3">
      <c r="A215" s="133" t="s">
        <v>4537</v>
      </c>
      <c r="B215" s="133" t="s">
        <v>4538</v>
      </c>
      <c r="C215" s="133" t="s">
        <v>1458</v>
      </c>
      <c r="D215" s="133" t="s">
        <v>1458</v>
      </c>
      <c r="E215" s="133" t="s">
        <v>1459</v>
      </c>
      <c r="F215" s="133" t="s">
        <v>1488</v>
      </c>
      <c r="G215" s="133" t="s">
        <v>1489</v>
      </c>
      <c r="H215" s="133" t="s">
        <v>2438</v>
      </c>
      <c r="I215" s="133" t="s">
        <v>2439</v>
      </c>
      <c r="J215" s="133" t="s">
        <v>4539</v>
      </c>
      <c r="K215" s="133" t="s">
        <v>4540</v>
      </c>
      <c r="L215" s="133" t="s">
        <v>4539</v>
      </c>
      <c r="M215" s="133" t="s">
        <v>4541</v>
      </c>
      <c r="N215" s="133" t="s">
        <v>4542</v>
      </c>
      <c r="O215" s="133" t="s">
        <v>4537</v>
      </c>
      <c r="P215" s="133" t="s">
        <v>4543</v>
      </c>
      <c r="Q215" s="133" t="s">
        <v>1496</v>
      </c>
      <c r="T215" s="133" t="s">
        <v>1497</v>
      </c>
      <c r="U215" s="133" t="s">
        <v>336</v>
      </c>
      <c r="AF215" s="133" t="s">
        <v>4544</v>
      </c>
      <c r="AG215" s="133" t="s">
        <v>4544</v>
      </c>
      <c r="AS215" s="133" t="s">
        <v>172</v>
      </c>
      <c r="AU215" s="133" t="s">
        <v>172</v>
      </c>
      <c r="AW215" s="133" t="s">
        <v>172</v>
      </c>
      <c r="AX215" s="133" t="s">
        <v>172</v>
      </c>
      <c r="AY215" s="133" t="s">
        <v>4338</v>
      </c>
      <c r="AZ215" s="134"/>
      <c r="BA215" s="134" t="s">
        <v>4338</v>
      </c>
      <c r="BB215" s="134" t="s">
        <v>1504</v>
      </c>
      <c r="BC215" s="135">
        <v>11</v>
      </c>
      <c r="BD215" s="135">
        <v>30</v>
      </c>
      <c r="BE215" s="135" t="s">
        <v>4339</v>
      </c>
      <c r="BF215" s="134"/>
      <c r="BG215" s="134" t="s">
        <v>172</v>
      </c>
      <c r="BH215" s="133" t="s">
        <v>4545</v>
      </c>
      <c r="BI215" s="133">
        <v>598.15548000000001</v>
      </c>
      <c r="BJ215" s="136" t="s">
        <v>1478</v>
      </c>
      <c r="BX215" s="133" t="s">
        <v>172</v>
      </c>
      <c r="BY215" s="133" t="s">
        <v>240</v>
      </c>
      <c r="BZ215" s="133" t="s">
        <v>172</v>
      </c>
      <c r="CA215" s="133" t="s">
        <v>4339</v>
      </c>
      <c r="CB215" s="134" t="s">
        <v>1479</v>
      </c>
      <c r="CC215" s="134"/>
      <c r="CD215" s="133" t="s">
        <v>4546</v>
      </c>
      <c r="CE215" s="133" t="s">
        <v>4547</v>
      </c>
      <c r="CF215" s="133" t="s">
        <v>4548</v>
      </c>
      <c r="CH215" s="136"/>
      <c r="CI215" s="136"/>
      <c r="CJ215" s="136"/>
      <c r="CN215" s="135"/>
      <c r="CO215" s="136"/>
      <c r="CP215" s="136" t="s">
        <v>240</v>
      </c>
      <c r="CR215" s="136"/>
      <c r="CS215" s="136" t="s">
        <v>240</v>
      </c>
      <c r="CW215" s="133" t="s">
        <v>4416</v>
      </c>
      <c r="CX215" s="133" t="s">
        <v>4549</v>
      </c>
      <c r="CY215" s="133" t="s">
        <v>241</v>
      </c>
    </row>
    <row r="216" spans="1:103" ht="30" customHeight="1" x14ac:dyDescent="0.3">
      <c r="A216" s="133" t="s">
        <v>3873</v>
      </c>
      <c r="B216" s="133" t="s">
        <v>4550</v>
      </c>
      <c r="C216" s="133" t="s">
        <v>1458</v>
      </c>
      <c r="D216" s="133" t="s">
        <v>1458</v>
      </c>
      <c r="E216" s="133" t="s">
        <v>1459</v>
      </c>
      <c r="F216" s="133" t="s">
        <v>1488</v>
      </c>
      <c r="G216" s="133" t="s">
        <v>1489</v>
      </c>
      <c r="H216" s="133" t="s">
        <v>2350</v>
      </c>
      <c r="I216" s="133" t="s">
        <v>2351</v>
      </c>
      <c r="J216" s="133" t="s">
        <v>4551</v>
      </c>
      <c r="K216" s="133" t="s">
        <v>4552</v>
      </c>
      <c r="L216" s="133" t="s">
        <v>4551</v>
      </c>
      <c r="M216" s="133" t="s">
        <v>3877</v>
      </c>
      <c r="N216" s="133" t="s">
        <v>3878</v>
      </c>
      <c r="O216" s="133" t="s">
        <v>3873</v>
      </c>
      <c r="P216" s="133" t="s">
        <v>3879</v>
      </c>
      <c r="Q216" s="133" t="s">
        <v>1496</v>
      </c>
      <c r="T216" s="133" t="s">
        <v>1468</v>
      </c>
      <c r="U216" s="133" t="s">
        <v>234</v>
      </c>
      <c r="AF216" s="133" t="s">
        <v>4553</v>
      </c>
      <c r="AG216" s="133" t="s">
        <v>4553</v>
      </c>
      <c r="AK216" s="133" t="s">
        <v>4554</v>
      </c>
      <c r="AN216" s="133" t="s">
        <v>1752</v>
      </c>
      <c r="AO216" s="133" t="s">
        <v>106</v>
      </c>
      <c r="AP216" s="133" t="s">
        <v>1500</v>
      </c>
      <c r="AS216" s="133" t="s">
        <v>172</v>
      </c>
      <c r="AU216" s="133" t="s">
        <v>172</v>
      </c>
      <c r="AW216" s="133" t="s">
        <v>172</v>
      </c>
      <c r="AX216" s="133" t="s">
        <v>172</v>
      </c>
      <c r="AY216" s="133" t="s">
        <v>4555</v>
      </c>
      <c r="AZ216" s="134"/>
      <c r="BA216" s="134" t="s">
        <v>1648</v>
      </c>
      <c r="BB216" s="134" t="s">
        <v>1649</v>
      </c>
      <c r="BC216" s="135">
        <v>11</v>
      </c>
      <c r="BD216" s="135">
        <v>31</v>
      </c>
      <c r="BE216" s="135" t="s">
        <v>1650</v>
      </c>
      <c r="BF216" s="134"/>
      <c r="BG216" s="134" t="s">
        <v>172</v>
      </c>
      <c r="BH216" s="133" t="s">
        <v>4556</v>
      </c>
      <c r="BI216" s="133">
        <v>907.08227999999986</v>
      </c>
      <c r="BJ216" s="136" t="s">
        <v>1478</v>
      </c>
      <c r="BX216" s="133" t="s">
        <v>172</v>
      </c>
      <c r="BY216" s="133" t="s">
        <v>240</v>
      </c>
      <c r="BZ216" s="133" t="s">
        <v>172</v>
      </c>
      <c r="CA216" s="133" t="s">
        <v>1650</v>
      </c>
      <c r="CB216" s="134" t="s">
        <v>1479</v>
      </c>
      <c r="CC216" s="134"/>
      <c r="CD216" s="133" t="s">
        <v>4557</v>
      </c>
      <c r="CE216" s="133" t="s">
        <v>4558</v>
      </c>
      <c r="CF216" s="133" t="s">
        <v>4559</v>
      </c>
      <c r="CH216" s="136"/>
      <c r="CI216" s="136">
        <v>0</v>
      </c>
      <c r="CJ216" s="136"/>
      <c r="CN216" s="135"/>
      <c r="CO216" s="136"/>
      <c r="CP216" s="136" t="s">
        <v>240</v>
      </c>
      <c r="CR216" s="136"/>
      <c r="CS216" s="136" t="s">
        <v>240</v>
      </c>
      <c r="CW216" s="133" t="s">
        <v>1935</v>
      </c>
      <c r="CX216" s="133" t="s">
        <v>4560</v>
      </c>
      <c r="CY216" s="133" t="s">
        <v>4561</v>
      </c>
    </row>
    <row r="217" spans="1:103" ht="30" customHeight="1" x14ac:dyDescent="0.3">
      <c r="A217" s="133" t="s">
        <v>3146</v>
      </c>
      <c r="B217" s="133" t="s">
        <v>4562</v>
      </c>
      <c r="C217" s="133" t="s">
        <v>1458</v>
      </c>
      <c r="D217" s="133" t="s">
        <v>1458</v>
      </c>
      <c r="E217" s="133" t="s">
        <v>1459</v>
      </c>
      <c r="F217" s="133" t="s">
        <v>1488</v>
      </c>
      <c r="G217" s="133" t="s">
        <v>1489</v>
      </c>
      <c r="H217" s="133" t="s">
        <v>2438</v>
      </c>
      <c r="I217" s="133" t="s">
        <v>2439</v>
      </c>
      <c r="J217" s="133" t="s">
        <v>4563</v>
      </c>
      <c r="K217" s="133" t="s">
        <v>4564</v>
      </c>
      <c r="L217" s="133" t="s">
        <v>4563</v>
      </c>
      <c r="M217" s="133" t="s">
        <v>2648</v>
      </c>
      <c r="N217" s="133" t="s">
        <v>2649</v>
      </c>
      <c r="O217" s="133" t="s">
        <v>3146</v>
      </c>
      <c r="P217" s="133" t="s">
        <v>3150</v>
      </c>
      <c r="Q217" s="133" t="s">
        <v>1496</v>
      </c>
      <c r="T217" s="133" t="s">
        <v>1468</v>
      </c>
      <c r="U217" s="133" t="s">
        <v>234</v>
      </c>
      <c r="AF217" s="133" t="s">
        <v>4565</v>
      </c>
      <c r="AG217" s="133" t="s">
        <v>4565</v>
      </c>
      <c r="AS217" s="133" t="s">
        <v>172</v>
      </c>
      <c r="AU217" s="133" t="s">
        <v>172</v>
      </c>
      <c r="AW217" s="133" t="s">
        <v>172</v>
      </c>
      <c r="AX217" s="133" t="s">
        <v>172</v>
      </c>
      <c r="AY217" s="133" t="s">
        <v>4566</v>
      </c>
      <c r="AZ217" s="134"/>
      <c r="BA217" s="134" t="s">
        <v>2785</v>
      </c>
      <c r="BB217" s="134" t="s">
        <v>1504</v>
      </c>
      <c r="BC217" s="135">
        <v>11</v>
      </c>
      <c r="BD217" s="135">
        <v>31</v>
      </c>
      <c r="BE217" s="135" t="s">
        <v>2786</v>
      </c>
      <c r="BF217" s="134"/>
      <c r="BG217" s="134" t="s">
        <v>172</v>
      </c>
      <c r="BH217" s="133" t="s">
        <v>3154</v>
      </c>
      <c r="BI217" s="133">
        <v>1180.2726</v>
      </c>
      <c r="BJ217" s="136" t="s">
        <v>1478</v>
      </c>
      <c r="BX217" s="133" t="s">
        <v>172</v>
      </c>
      <c r="BY217" s="133" t="s">
        <v>240</v>
      </c>
      <c r="BZ217" s="133" t="s">
        <v>172</v>
      </c>
      <c r="CA217" s="133" t="s">
        <v>2786</v>
      </c>
      <c r="CB217" s="134" t="s">
        <v>1479</v>
      </c>
      <c r="CC217" s="134"/>
      <c r="CD217" s="133" t="s">
        <v>3155</v>
      </c>
      <c r="CE217" s="133" t="s">
        <v>3156</v>
      </c>
      <c r="CF217" s="133" t="s">
        <v>4567</v>
      </c>
      <c r="CH217" s="136"/>
      <c r="CI217" s="136"/>
      <c r="CJ217" s="136"/>
      <c r="CN217" s="135"/>
      <c r="CO217" s="136"/>
      <c r="CP217" s="136" t="s">
        <v>240</v>
      </c>
      <c r="CR217" s="136"/>
      <c r="CS217" s="136" t="s">
        <v>240</v>
      </c>
      <c r="CW217" s="133" t="s">
        <v>2545</v>
      </c>
      <c r="CX217" s="133" t="s">
        <v>4568</v>
      </c>
      <c r="CY217" s="133" t="s">
        <v>4569</v>
      </c>
    </row>
    <row r="218" spans="1:103" ht="30" customHeight="1" x14ac:dyDescent="0.3">
      <c r="A218" s="133" t="s">
        <v>4570</v>
      </c>
      <c r="B218" s="133" t="s">
        <v>4571</v>
      </c>
      <c r="C218" s="133" t="s">
        <v>1458</v>
      </c>
      <c r="D218" s="133" t="s">
        <v>1458</v>
      </c>
      <c r="E218" s="133" t="s">
        <v>1459</v>
      </c>
      <c r="F218" s="133" t="s">
        <v>1488</v>
      </c>
      <c r="G218" s="133" t="s">
        <v>1489</v>
      </c>
      <c r="H218" s="133" t="s">
        <v>2438</v>
      </c>
      <c r="I218" s="133" t="s">
        <v>2439</v>
      </c>
      <c r="J218" s="133" t="s">
        <v>4572</v>
      </c>
      <c r="K218" s="133" t="s">
        <v>4573</v>
      </c>
      <c r="L218" s="133" t="s">
        <v>4572</v>
      </c>
      <c r="M218" s="133" t="s">
        <v>4574</v>
      </c>
      <c r="N218" s="133" t="s">
        <v>4575</v>
      </c>
      <c r="O218" s="133" t="s">
        <v>4570</v>
      </c>
      <c r="P218" s="133" t="s">
        <v>4576</v>
      </c>
      <c r="Q218" s="133" t="s">
        <v>1496</v>
      </c>
      <c r="T218" s="133" t="s">
        <v>1497</v>
      </c>
      <c r="U218" s="133" t="s">
        <v>336</v>
      </c>
      <c r="AF218" s="133" t="s">
        <v>4577</v>
      </c>
      <c r="AG218" s="133" t="s">
        <v>4577</v>
      </c>
      <c r="AS218" s="133" t="s">
        <v>172</v>
      </c>
      <c r="AU218" s="133" t="s">
        <v>172</v>
      </c>
      <c r="AW218" s="133" t="s">
        <v>172</v>
      </c>
      <c r="AX218" s="133" t="s">
        <v>172</v>
      </c>
      <c r="AY218" s="133" t="s">
        <v>3177</v>
      </c>
      <c r="AZ218" s="134"/>
      <c r="BA218" s="134" t="s">
        <v>3177</v>
      </c>
      <c r="BB218" s="134" t="s">
        <v>1504</v>
      </c>
      <c r="BC218" s="135">
        <v>11</v>
      </c>
      <c r="BD218" s="135">
        <v>30</v>
      </c>
      <c r="BE218" s="135" t="s">
        <v>3178</v>
      </c>
      <c r="BF218" s="134"/>
      <c r="BG218" s="134" t="s">
        <v>172</v>
      </c>
      <c r="BH218" s="133" t="s">
        <v>4578</v>
      </c>
      <c r="BI218" s="133">
        <v>1302.2287200000001</v>
      </c>
      <c r="BJ218" s="136" t="s">
        <v>1478</v>
      </c>
      <c r="BX218" s="133" t="s">
        <v>172</v>
      </c>
      <c r="BY218" s="133" t="s">
        <v>240</v>
      </c>
      <c r="BZ218" s="133" t="s">
        <v>172</v>
      </c>
      <c r="CA218" s="133" t="s">
        <v>3178</v>
      </c>
      <c r="CB218" s="134" t="s">
        <v>1479</v>
      </c>
      <c r="CC218" s="134"/>
      <c r="CD218" s="133" t="s">
        <v>4579</v>
      </c>
      <c r="CE218" s="133" t="s">
        <v>4580</v>
      </c>
      <c r="CF218" s="133" t="s">
        <v>4581</v>
      </c>
      <c r="CH218" s="136"/>
      <c r="CI218" s="136"/>
      <c r="CJ218" s="136"/>
      <c r="CN218" s="135"/>
      <c r="CO218" s="136"/>
      <c r="CP218" s="136" t="s">
        <v>240</v>
      </c>
      <c r="CR218" s="136"/>
      <c r="CS218" s="136" t="s">
        <v>240</v>
      </c>
      <c r="CW218" s="133" t="s">
        <v>2545</v>
      </c>
      <c r="CX218" s="133" t="s">
        <v>4582</v>
      </c>
      <c r="CY218" s="133" t="s">
        <v>4583</v>
      </c>
    </row>
    <row r="219" spans="1:103" ht="30" customHeight="1" x14ac:dyDescent="0.3">
      <c r="A219" s="133" t="s">
        <v>3659</v>
      </c>
      <c r="B219" s="133" t="s">
        <v>4584</v>
      </c>
      <c r="C219" s="133" t="s">
        <v>1458</v>
      </c>
      <c r="D219" s="133" t="s">
        <v>1458</v>
      </c>
      <c r="E219" s="133" t="s">
        <v>1459</v>
      </c>
      <c r="F219" s="133" t="s">
        <v>1488</v>
      </c>
      <c r="G219" s="133" t="s">
        <v>1489</v>
      </c>
      <c r="H219" s="133" t="s">
        <v>2438</v>
      </c>
      <c r="I219" s="133" t="s">
        <v>2439</v>
      </c>
      <c r="J219" s="133" t="s">
        <v>4585</v>
      </c>
      <c r="K219" s="133" t="s">
        <v>4586</v>
      </c>
      <c r="L219" s="133" t="s">
        <v>4585</v>
      </c>
      <c r="M219" s="133" t="s">
        <v>3663</v>
      </c>
      <c r="N219" s="133" t="s">
        <v>3664</v>
      </c>
      <c r="O219" s="133" t="s">
        <v>3659</v>
      </c>
      <c r="P219" s="133" t="s">
        <v>3665</v>
      </c>
      <c r="Q219" s="133" t="s">
        <v>1496</v>
      </c>
      <c r="T219" s="133" t="s">
        <v>1497</v>
      </c>
      <c r="U219" s="133" t="s">
        <v>336</v>
      </c>
      <c r="AF219" s="133" t="s">
        <v>4587</v>
      </c>
      <c r="AG219" s="133" t="s">
        <v>4587</v>
      </c>
      <c r="AS219" s="133" t="s">
        <v>172</v>
      </c>
      <c r="AU219" s="133" t="s">
        <v>172</v>
      </c>
      <c r="AW219" s="133" t="s">
        <v>172</v>
      </c>
      <c r="AX219" s="133" t="s">
        <v>172</v>
      </c>
      <c r="AY219" s="133" t="s">
        <v>4446</v>
      </c>
      <c r="AZ219" s="134"/>
      <c r="BA219" s="134" t="s">
        <v>4446</v>
      </c>
      <c r="BB219" s="134" t="s">
        <v>1504</v>
      </c>
      <c r="BC219" s="135">
        <v>11</v>
      </c>
      <c r="BD219" s="135">
        <v>31</v>
      </c>
      <c r="BE219" s="135" t="s">
        <v>4588</v>
      </c>
      <c r="BF219" s="134"/>
      <c r="BG219" s="134" t="s">
        <v>172</v>
      </c>
      <c r="BH219" s="133" t="s">
        <v>4589</v>
      </c>
      <c r="BI219" s="133">
        <v>378.46223999999995</v>
      </c>
      <c r="BJ219" s="136" t="s">
        <v>1478</v>
      </c>
      <c r="BX219" s="133" t="s">
        <v>172</v>
      </c>
      <c r="BY219" s="133" t="s">
        <v>240</v>
      </c>
      <c r="BZ219" s="133" t="s">
        <v>172</v>
      </c>
      <c r="CA219" s="133" t="s">
        <v>4588</v>
      </c>
      <c r="CB219" s="134" t="s">
        <v>1479</v>
      </c>
      <c r="CC219" s="134"/>
      <c r="CD219" s="133" t="s">
        <v>4590</v>
      </c>
      <c r="CE219" s="133" t="s">
        <v>4591</v>
      </c>
      <c r="CF219" s="133" t="s">
        <v>4592</v>
      </c>
      <c r="CH219" s="136"/>
      <c r="CI219" s="136"/>
      <c r="CJ219" s="136"/>
      <c r="CN219" s="135"/>
      <c r="CO219" s="136"/>
      <c r="CP219" s="136" t="s">
        <v>240</v>
      </c>
      <c r="CR219" s="136"/>
      <c r="CS219" s="136" t="s">
        <v>240</v>
      </c>
      <c r="CW219" s="133" t="s">
        <v>3314</v>
      </c>
      <c r="CX219" s="133" t="s">
        <v>4593</v>
      </c>
      <c r="CY219" s="133" t="s">
        <v>4594</v>
      </c>
    </row>
    <row r="220" spans="1:103" ht="30" customHeight="1" x14ac:dyDescent="0.3">
      <c r="A220" s="133" t="s">
        <v>4595</v>
      </c>
      <c r="B220" s="133" t="s">
        <v>4596</v>
      </c>
      <c r="C220" s="133" t="s">
        <v>1458</v>
      </c>
      <c r="D220" s="133" t="s">
        <v>1458</v>
      </c>
      <c r="E220" s="133" t="s">
        <v>1459</v>
      </c>
      <c r="F220" s="133" t="s">
        <v>1488</v>
      </c>
      <c r="G220" s="133" t="s">
        <v>1489</v>
      </c>
      <c r="H220" s="133" t="s">
        <v>2438</v>
      </c>
      <c r="I220" s="133" t="s">
        <v>2439</v>
      </c>
      <c r="J220" s="133" t="s">
        <v>4597</v>
      </c>
      <c r="K220" s="133" t="s">
        <v>4598</v>
      </c>
      <c r="L220" s="133" t="s">
        <v>4597</v>
      </c>
      <c r="M220" s="133" t="s">
        <v>4599</v>
      </c>
      <c r="N220" s="133" t="s">
        <v>4600</v>
      </c>
      <c r="O220" s="133" t="s">
        <v>4595</v>
      </c>
      <c r="P220" s="133" t="s">
        <v>4601</v>
      </c>
      <c r="Q220" s="133" t="s">
        <v>1496</v>
      </c>
      <c r="T220" s="133" t="s">
        <v>1497</v>
      </c>
      <c r="U220" s="133" t="s">
        <v>336</v>
      </c>
      <c r="AF220" s="133" t="s">
        <v>4602</v>
      </c>
      <c r="AG220" s="133" t="s">
        <v>4602</v>
      </c>
      <c r="AK220" s="133" t="s">
        <v>4603</v>
      </c>
      <c r="AS220" s="133" t="s">
        <v>172</v>
      </c>
      <c r="AU220" s="133" t="s">
        <v>172</v>
      </c>
      <c r="AW220" s="133" t="s">
        <v>172</v>
      </c>
      <c r="AX220" s="133" t="s">
        <v>172</v>
      </c>
      <c r="AY220" s="133" t="s">
        <v>4604</v>
      </c>
      <c r="AZ220" s="134"/>
      <c r="BA220" s="134" t="s">
        <v>4604</v>
      </c>
      <c r="BB220" s="134" t="s">
        <v>1504</v>
      </c>
      <c r="BC220" s="135">
        <v>11</v>
      </c>
      <c r="BD220" s="135">
        <v>30</v>
      </c>
      <c r="BE220" s="135" t="s">
        <v>4605</v>
      </c>
      <c r="BF220" s="134"/>
      <c r="BG220" s="134" t="s">
        <v>172</v>
      </c>
      <c r="BH220" s="133" t="s">
        <v>4606</v>
      </c>
      <c r="BI220" s="133">
        <v>1231.29396</v>
      </c>
      <c r="BJ220" s="136" t="s">
        <v>1478</v>
      </c>
      <c r="BX220" s="133" t="s">
        <v>172</v>
      </c>
      <c r="BY220" s="133" t="s">
        <v>240</v>
      </c>
      <c r="BZ220" s="133" t="s">
        <v>172</v>
      </c>
      <c r="CA220" s="133" t="s">
        <v>4605</v>
      </c>
      <c r="CB220" s="134" t="s">
        <v>1479</v>
      </c>
      <c r="CC220" s="134"/>
      <c r="CD220" s="133" t="s">
        <v>4607</v>
      </c>
      <c r="CE220" s="133" t="s">
        <v>4608</v>
      </c>
      <c r="CF220" s="133" t="s">
        <v>4609</v>
      </c>
      <c r="CH220" s="136"/>
      <c r="CI220" s="136"/>
      <c r="CJ220" s="136"/>
      <c r="CN220" s="135"/>
      <c r="CO220" s="136"/>
      <c r="CP220" s="136" t="s">
        <v>240</v>
      </c>
      <c r="CR220" s="136"/>
      <c r="CS220" s="136" t="s">
        <v>240</v>
      </c>
      <c r="CW220" s="133" t="s">
        <v>2545</v>
      </c>
      <c r="CX220" s="133" t="s">
        <v>4610</v>
      </c>
      <c r="CY220" s="133" t="s">
        <v>4611</v>
      </c>
    </row>
    <row r="221" spans="1:103" ht="30" customHeight="1" x14ac:dyDescent="0.3">
      <c r="A221" s="133" t="s">
        <v>955</v>
      </c>
      <c r="B221" s="133" t="s">
        <v>4612</v>
      </c>
      <c r="C221" s="133" t="s">
        <v>1458</v>
      </c>
      <c r="D221" s="133" t="s">
        <v>1458</v>
      </c>
      <c r="E221" s="133" t="s">
        <v>1459</v>
      </c>
      <c r="F221" s="133" t="s">
        <v>1488</v>
      </c>
      <c r="G221" s="133" t="s">
        <v>1489</v>
      </c>
      <c r="H221" s="133" t="s">
        <v>2438</v>
      </c>
      <c r="I221" s="133" t="s">
        <v>2439</v>
      </c>
      <c r="J221" s="133" t="s">
        <v>4613</v>
      </c>
      <c r="K221" s="133" t="s">
        <v>4614</v>
      </c>
      <c r="L221" s="133" t="s">
        <v>4613</v>
      </c>
      <c r="M221" s="133" t="s">
        <v>3702</v>
      </c>
      <c r="N221" s="133" t="s">
        <v>3703</v>
      </c>
      <c r="O221" s="133" t="s">
        <v>955</v>
      </c>
      <c r="P221" s="133" t="s">
        <v>3704</v>
      </c>
      <c r="Q221" s="133" t="s">
        <v>1496</v>
      </c>
      <c r="T221" s="133" t="s">
        <v>1468</v>
      </c>
      <c r="U221" s="133" t="s">
        <v>234</v>
      </c>
      <c r="AF221" s="133" t="s">
        <v>4615</v>
      </c>
      <c r="AG221" s="133" t="s">
        <v>4615</v>
      </c>
      <c r="AS221" s="133" t="s">
        <v>172</v>
      </c>
      <c r="AU221" s="133" t="s">
        <v>172</v>
      </c>
      <c r="AW221" s="133" t="s">
        <v>172</v>
      </c>
      <c r="AX221" s="133" t="s">
        <v>172</v>
      </c>
      <c r="AY221" s="133" t="s">
        <v>4616</v>
      </c>
      <c r="AZ221" s="134"/>
      <c r="BA221" s="134" t="s">
        <v>4617</v>
      </c>
      <c r="BB221" s="134" t="s">
        <v>1504</v>
      </c>
      <c r="BC221" s="135">
        <v>11</v>
      </c>
      <c r="BD221" s="135">
        <v>31</v>
      </c>
      <c r="BE221" s="135" t="s">
        <v>4618</v>
      </c>
      <c r="BF221" s="134"/>
      <c r="BG221" s="134" t="s">
        <v>172</v>
      </c>
      <c r="BH221" s="133" t="s">
        <v>4619</v>
      </c>
      <c r="BI221" s="133">
        <v>744.65352000000007</v>
      </c>
      <c r="BJ221" s="136" t="s">
        <v>1478</v>
      </c>
      <c r="BX221" s="133" t="s">
        <v>172</v>
      </c>
      <c r="BY221" s="133" t="s">
        <v>240</v>
      </c>
      <c r="BZ221" s="133" t="s">
        <v>172</v>
      </c>
      <c r="CA221" s="133" t="s">
        <v>4618</v>
      </c>
      <c r="CB221" s="134" t="s">
        <v>1479</v>
      </c>
      <c r="CC221" s="134"/>
      <c r="CD221" s="133" t="s">
        <v>4620</v>
      </c>
      <c r="CE221" s="133" t="s">
        <v>4621</v>
      </c>
      <c r="CF221" s="133" t="s">
        <v>4622</v>
      </c>
      <c r="CH221" s="136"/>
      <c r="CI221" s="136">
        <v>0</v>
      </c>
      <c r="CJ221" s="136"/>
      <c r="CN221" s="135"/>
      <c r="CO221" s="136"/>
      <c r="CP221" s="136" t="s">
        <v>240</v>
      </c>
      <c r="CR221" s="136"/>
      <c r="CS221" s="136" t="s">
        <v>240</v>
      </c>
      <c r="CW221" s="133" t="s">
        <v>2608</v>
      </c>
      <c r="CX221" s="133" t="s">
        <v>4623</v>
      </c>
      <c r="CY221" s="133" t="s">
        <v>241</v>
      </c>
    </row>
    <row r="222" spans="1:103" ht="30" customHeight="1" x14ac:dyDescent="0.3">
      <c r="A222" s="133" t="s">
        <v>955</v>
      </c>
      <c r="B222" s="133" t="s">
        <v>4624</v>
      </c>
      <c r="C222" s="133" t="s">
        <v>1458</v>
      </c>
      <c r="D222" s="133" t="s">
        <v>1458</v>
      </c>
      <c r="E222" s="133" t="s">
        <v>1459</v>
      </c>
      <c r="F222" s="133" t="s">
        <v>1488</v>
      </c>
      <c r="G222" s="133" t="s">
        <v>1489</v>
      </c>
      <c r="H222" s="133" t="s">
        <v>2350</v>
      </c>
      <c r="I222" s="133" t="s">
        <v>2351</v>
      </c>
      <c r="J222" s="133" t="s">
        <v>4625</v>
      </c>
      <c r="K222" s="133" t="s">
        <v>4626</v>
      </c>
      <c r="L222" s="133" t="s">
        <v>4625</v>
      </c>
      <c r="M222" s="133" t="s">
        <v>3702</v>
      </c>
      <c r="N222" s="133" t="s">
        <v>3703</v>
      </c>
      <c r="O222" s="133" t="s">
        <v>955</v>
      </c>
      <c r="P222" s="133" t="s">
        <v>3704</v>
      </c>
      <c r="Q222" s="133" t="s">
        <v>1496</v>
      </c>
      <c r="T222" s="133" t="s">
        <v>1468</v>
      </c>
      <c r="U222" s="133" t="s">
        <v>234</v>
      </c>
      <c r="AF222" s="133" t="s">
        <v>4627</v>
      </c>
      <c r="AG222" s="133" t="s">
        <v>4627</v>
      </c>
      <c r="AK222" s="133" t="s">
        <v>4628</v>
      </c>
      <c r="AM222" s="133" t="s">
        <v>4625</v>
      </c>
      <c r="AN222" s="133" t="s">
        <v>2770</v>
      </c>
      <c r="AO222" s="133" t="s">
        <v>106</v>
      </c>
      <c r="AP222" s="133" t="s">
        <v>1500</v>
      </c>
      <c r="AQ222" s="133" t="s">
        <v>399</v>
      </c>
      <c r="AS222" s="133" t="s">
        <v>172</v>
      </c>
      <c r="AU222" s="133" t="s">
        <v>172</v>
      </c>
      <c r="AW222" s="133" t="s">
        <v>172</v>
      </c>
      <c r="AX222" s="133" t="s">
        <v>172</v>
      </c>
      <c r="AY222" s="133" t="s">
        <v>4629</v>
      </c>
      <c r="AZ222" s="134"/>
      <c r="BA222" s="134" t="s">
        <v>4629</v>
      </c>
      <c r="BB222" s="134" t="s">
        <v>1819</v>
      </c>
      <c r="BC222" s="135">
        <v>11</v>
      </c>
      <c r="BD222" s="135">
        <v>30</v>
      </c>
      <c r="BE222" s="135" t="s">
        <v>4630</v>
      </c>
      <c r="BF222" s="134"/>
      <c r="BG222" s="134" t="s">
        <v>172</v>
      </c>
      <c r="BH222" s="133" t="s">
        <v>4631</v>
      </c>
      <c r="BI222" s="133">
        <v>758.86199999999997</v>
      </c>
      <c r="BJ222" s="136" t="s">
        <v>1478</v>
      </c>
      <c r="BX222" s="133" t="s">
        <v>172</v>
      </c>
      <c r="BY222" s="133" t="s">
        <v>240</v>
      </c>
      <c r="BZ222" s="133" t="s">
        <v>172</v>
      </c>
      <c r="CA222" s="133" t="s">
        <v>4630</v>
      </c>
      <c r="CB222" s="134" t="s">
        <v>1479</v>
      </c>
      <c r="CC222" s="134"/>
      <c r="CD222" s="133" t="s">
        <v>4632</v>
      </c>
      <c r="CE222" s="133" t="s">
        <v>4633</v>
      </c>
      <c r="CF222" s="133" t="s">
        <v>4634</v>
      </c>
      <c r="CH222" s="136"/>
      <c r="CI222" s="136">
        <v>0</v>
      </c>
      <c r="CJ222" s="136"/>
      <c r="CN222" s="135"/>
      <c r="CO222" s="136"/>
      <c r="CP222" s="136" t="s">
        <v>240</v>
      </c>
      <c r="CR222" s="136"/>
      <c r="CS222" s="136" t="s">
        <v>240</v>
      </c>
      <c r="CW222" s="133" t="s">
        <v>2608</v>
      </c>
      <c r="CX222" s="133" t="s">
        <v>4635</v>
      </c>
      <c r="CY222" s="133" t="s">
        <v>4636</v>
      </c>
    </row>
    <row r="223" spans="1:103" ht="30" customHeight="1" x14ac:dyDescent="0.3">
      <c r="A223" s="133" t="s">
        <v>3659</v>
      </c>
      <c r="B223" s="133" t="s">
        <v>4637</v>
      </c>
      <c r="C223" s="133" t="s">
        <v>1458</v>
      </c>
      <c r="D223" s="133" t="s">
        <v>1458</v>
      </c>
      <c r="E223" s="133" t="s">
        <v>1459</v>
      </c>
      <c r="F223" s="133" t="s">
        <v>1488</v>
      </c>
      <c r="G223" s="133" t="s">
        <v>1489</v>
      </c>
      <c r="H223" s="133" t="s">
        <v>2438</v>
      </c>
      <c r="I223" s="133" t="s">
        <v>2439</v>
      </c>
      <c r="J223" s="133" t="s">
        <v>4638</v>
      </c>
      <c r="K223" s="133" t="s">
        <v>4639</v>
      </c>
      <c r="L223" s="133" t="s">
        <v>4638</v>
      </c>
      <c r="M223" s="133" t="s">
        <v>3663</v>
      </c>
      <c r="N223" s="133" t="s">
        <v>3664</v>
      </c>
      <c r="O223" s="133" t="s">
        <v>3659</v>
      </c>
      <c r="P223" s="133" t="s">
        <v>3665</v>
      </c>
      <c r="Q223" s="133" t="s">
        <v>1496</v>
      </c>
      <c r="T223" s="133" t="s">
        <v>1497</v>
      </c>
      <c r="U223" s="133" t="s">
        <v>336</v>
      </c>
      <c r="AF223" s="133" t="s">
        <v>4640</v>
      </c>
      <c r="AG223" s="133" t="s">
        <v>4640</v>
      </c>
      <c r="AK223" s="133" t="s">
        <v>4641</v>
      </c>
      <c r="AO223" s="133" t="s">
        <v>106</v>
      </c>
      <c r="AS223" s="133" t="s">
        <v>172</v>
      </c>
      <c r="AU223" s="133" t="s">
        <v>172</v>
      </c>
      <c r="AW223" s="133" t="s">
        <v>172</v>
      </c>
      <c r="AX223" s="133" t="s">
        <v>172</v>
      </c>
      <c r="AY223" s="133" t="s">
        <v>4642</v>
      </c>
      <c r="AZ223" s="134"/>
      <c r="BA223" s="134" t="s">
        <v>4643</v>
      </c>
      <c r="BB223" s="134" t="s">
        <v>1504</v>
      </c>
      <c r="BC223" s="135">
        <v>11</v>
      </c>
      <c r="BD223" s="135">
        <v>30</v>
      </c>
      <c r="BE223" s="135" t="s">
        <v>4644</v>
      </c>
      <c r="BF223" s="134"/>
      <c r="BG223" s="134" t="s">
        <v>172</v>
      </c>
      <c r="BH223" s="133" t="s">
        <v>4645</v>
      </c>
      <c r="BI223" s="133">
        <v>2951.2735199999997</v>
      </c>
      <c r="BJ223" s="136" t="s">
        <v>1478</v>
      </c>
      <c r="BX223" s="133" t="s">
        <v>172</v>
      </c>
      <c r="BY223" s="133" t="s">
        <v>240</v>
      </c>
      <c r="BZ223" s="133" t="s">
        <v>172</v>
      </c>
      <c r="CA223" s="133" t="s">
        <v>4644</v>
      </c>
      <c r="CB223" s="134" t="s">
        <v>1479</v>
      </c>
      <c r="CC223" s="134"/>
      <c r="CD223" s="133" t="s">
        <v>3344</v>
      </c>
      <c r="CE223" s="133" t="s">
        <v>4646</v>
      </c>
      <c r="CF223" s="133" t="s">
        <v>4647</v>
      </c>
      <c r="CH223" s="136"/>
      <c r="CI223" s="136"/>
      <c r="CJ223" s="136"/>
      <c r="CN223" s="135"/>
      <c r="CO223" s="136"/>
      <c r="CP223" s="136" t="s">
        <v>240</v>
      </c>
      <c r="CR223" s="136"/>
      <c r="CS223" s="136" t="s">
        <v>240</v>
      </c>
      <c r="CW223" s="133" t="s">
        <v>3314</v>
      </c>
      <c r="CX223" s="133" t="s">
        <v>4648</v>
      </c>
      <c r="CY223" s="133" t="s">
        <v>4649</v>
      </c>
    </row>
    <row r="224" spans="1:103" ht="30" customHeight="1" x14ac:dyDescent="0.3">
      <c r="A224" s="133" t="s">
        <v>4491</v>
      </c>
      <c r="B224" s="133" t="s">
        <v>4650</v>
      </c>
      <c r="C224" s="133" t="s">
        <v>1458</v>
      </c>
      <c r="D224" s="133" t="s">
        <v>1458</v>
      </c>
      <c r="E224" s="133" t="s">
        <v>1459</v>
      </c>
      <c r="F224" s="133" t="s">
        <v>1488</v>
      </c>
      <c r="G224" s="133" t="s">
        <v>1489</v>
      </c>
      <c r="H224" s="133" t="s">
        <v>2954</v>
      </c>
      <c r="I224" s="133" t="s">
        <v>2955</v>
      </c>
      <c r="J224" s="133" t="s">
        <v>4651</v>
      </c>
      <c r="K224" s="133" t="s">
        <v>4652</v>
      </c>
      <c r="L224" s="133" t="s">
        <v>4651</v>
      </c>
      <c r="M224" s="133" t="s">
        <v>4495</v>
      </c>
      <c r="N224" s="133" t="s">
        <v>4496</v>
      </c>
      <c r="O224" s="133" t="s">
        <v>4491</v>
      </c>
      <c r="P224" s="133" t="s">
        <v>4497</v>
      </c>
      <c r="Q224" s="133" t="s">
        <v>1496</v>
      </c>
      <c r="T224" s="133" t="s">
        <v>1497</v>
      </c>
      <c r="U224" s="133" t="s">
        <v>336</v>
      </c>
      <c r="AF224" s="133" t="s">
        <v>4653</v>
      </c>
      <c r="AG224" s="133" t="s">
        <v>4653</v>
      </c>
      <c r="AK224" s="133" t="s">
        <v>4651</v>
      </c>
      <c r="AS224" s="133" t="s">
        <v>172</v>
      </c>
      <c r="AU224" s="133" t="s">
        <v>172</v>
      </c>
      <c r="AW224" s="133" t="s">
        <v>240</v>
      </c>
      <c r="AX224" s="133" t="s">
        <v>172</v>
      </c>
      <c r="AY224" s="133" t="s">
        <v>4654</v>
      </c>
      <c r="AZ224" s="134"/>
      <c r="BA224" s="134" t="s">
        <v>2964</v>
      </c>
      <c r="BB224" s="134" t="s">
        <v>1504</v>
      </c>
      <c r="BC224" s="135">
        <v>11</v>
      </c>
      <c r="BD224" s="135">
        <v>30</v>
      </c>
      <c r="BE224" s="135" t="s">
        <v>2965</v>
      </c>
      <c r="BF224" s="134"/>
      <c r="BG224" s="134" t="s">
        <v>172</v>
      </c>
      <c r="BH224" s="133" t="s">
        <v>4500</v>
      </c>
      <c r="BI224" s="133">
        <v>547.99523999999997</v>
      </c>
      <c r="BJ224" s="136" t="s">
        <v>1478</v>
      </c>
      <c r="BX224" s="133" t="s">
        <v>172</v>
      </c>
      <c r="BY224" s="133" t="s">
        <v>240</v>
      </c>
      <c r="BZ224" s="133" t="s">
        <v>172</v>
      </c>
      <c r="CA224" s="133" t="s">
        <v>2965</v>
      </c>
      <c r="CB224" s="134" t="s">
        <v>1479</v>
      </c>
      <c r="CC224" s="134"/>
      <c r="CD224" s="133" t="s">
        <v>4501</v>
      </c>
      <c r="CE224" s="133" t="s">
        <v>4502</v>
      </c>
      <c r="CF224" s="133" t="s">
        <v>4655</v>
      </c>
      <c r="CH224" s="136"/>
      <c r="CI224" s="136"/>
      <c r="CJ224" s="136"/>
      <c r="CN224" s="135"/>
      <c r="CO224" s="136"/>
      <c r="CP224" s="136" t="s">
        <v>240</v>
      </c>
      <c r="CR224" s="136"/>
      <c r="CS224" s="136" t="s">
        <v>240</v>
      </c>
      <c r="CW224" s="133" t="s">
        <v>2970</v>
      </c>
      <c r="CX224" s="133" t="s">
        <v>4656</v>
      </c>
      <c r="CY224" s="133" t="s">
        <v>241</v>
      </c>
    </row>
    <row r="225" spans="1:103" ht="30" customHeight="1" x14ac:dyDescent="0.3">
      <c r="A225" s="133" t="s">
        <v>3552</v>
      </c>
      <c r="B225" s="133" t="s">
        <v>4657</v>
      </c>
      <c r="C225" s="133" t="s">
        <v>1458</v>
      </c>
      <c r="D225" s="133" t="s">
        <v>1458</v>
      </c>
      <c r="E225" s="133" t="s">
        <v>1459</v>
      </c>
      <c r="F225" s="133" t="s">
        <v>1488</v>
      </c>
      <c r="G225" s="133" t="s">
        <v>1489</v>
      </c>
      <c r="H225" s="133" t="s">
        <v>2438</v>
      </c>
      <c r="I225" s="133" t="s">
        <v>2439</v>
      </c>
      <c r="J225" s="133" t="s">
        <v>4658</v>
      </c>
      <c r="K225" s="133" t="s">
        <v>4659</v>
      </c>
      <c r="L225" s="133" t="s">
        <v>4658</v>
      </c>
      <c r="M225" s="133" t="s">
        <v>3556</v>
      </c>
      <c r="N225" s="133" t="s">
        <v>3557</v>
      </c>
      <c r="O225" s="133" t="s">
        <v>3552</v>
      </c>
      <c r="P225" s="133" t="s">
        <v>3558</v>
      </c>
      <c r="Q225" s="133" t="s">
        <v>1496</v>
      </c>
      <c r="T225" s="133" t="s">
        <v>1468</v>
      </c>
      <c r="U225" s="133" t="s">
        <v>234</v>
      </c>
      <c r="AF225" s="133" t="s">
        <v>4660</v>
      </c>
      <c r="AG225" s="133" t="s">
        <v>4660</v>
      </c>
      <c r="AS225" s="133" t="s">
        <v>172</v>
      </c>
      <c r="AU225" s="133" t="s">
        <v>172</v>
      </c>
      <c r="AW225" s="133" t="s">
        <v>172</v>
      </c>
      <c r="AX225" s="133" t="s">
        <v>172</v>
      </c>
      <c r="AY225" s="133" t="s">
        <v>4661</v>
      </c>
      <c r="AZ225" s="134"/>
      <c r="BA225" s="134" t="s">
        <v>4661</v>
      </c>
      <c r="BB225" s="134" t="s">
        <v>1504</v>
      </c>
      <c r="BC225" s="135">
        <v>11</v>
      </c>
      <c r="BD225" s="135">
        <v>31</v>
      </c>
      <c r="BE225" s="135" t="s">
        <v>4662</v>
      </c>
      <c r="BF225" s="134"/>
      <c r="BG225" s="134" t="s">
        <v>172</v>
      </c>
      <c r="BH225" s="133" t="s">
        <v>3562</v>
      </c>
      <c r="BI225" s="133">
        <v>2820.7062000000001</v>
      </c>
      <c r="BJ225" s="136" t="s">
        <v>1478</v>
      </c>
      <c r="BX225" s="133" t="s">
        <v>172</v>
      </c>
      <c r="BY225" s="133" t="s">
        <v>240</v>
      </c>
      <c r="BZ225" s="133" t="s">
        <v>172</v>
      </c>
      <c r="CA225" s="133" t="s">
        <v>4662</v>
      </c>
      <c r="CB225" s="134" t="s">
        <v>1479</v>
      </c>
      <c r="CC225" s="134"/>
      <c r="CD225" s="133" t="s">
        <v>3563</v>
      </c>
      <c r="CE225" s="133" t="s">
        <v>3564</v>
      </c>
      <c r="CF225" s="133" t="s">
        <v>4663</v>
      </c>
      <c r="CH225" s="136"/>
      <c r="CI225" s="136"/>
      <c r="CJ225" s="136"/>
      <c r="CN225" s="135"/>
      <c r="CO225" s="136"/>
      <c r="CP225" s="136" t="s">
        <v>240</v>
      </c>
      <c r="CR225" s="136"/>
      <c r="CS225" s="136" t="s">
        <v>240</v>
      </c>
      <c r="CW225" s="133" t="s">
        <v>1777</v>
      </c>
      <c r="CX225" s="133" t="s">
        <v>4664</v>
      </c>
      <c r="CY225" s="133" t="s">
        <v>4665</v>
      </c>
    </row>
    <row r="226" spans="1:103" ht="30" customHeight="1" x14ac:dyDescent="0.3">
      <c r="A226" s="133" t="s">
        <v>4666</v>
      </c>
      <c r="B226" s="133" t="s">
        <v>4667</v>
      </c>
      <c r="C226" s="133" t="s">
        <v>1458</v>
      </c>
      <c r="D226" s="133" t="s">
        <v>1458</v>
      </c>
      <c r="E226" s="133" t="s">
        <v>1459</v>
      </c>
      <c r="F226" s="133" t="s">
        <v>1488</v>
      </c>
      <c r="G226" s="133" t="s">
        <v>1489</v>
      </c>
      <c r="H226" s="133" t="s">
        <v>2438</v>
      </c>
      <c r="I226" s="133" t="s">
        <v>2439</v>
      </c>
      <c r="J226" s="133" t="s">
        <v>4668</v>
      </c>
      <c r="K226" s="133" t="s">
        <v>4669</v>
      </c>
      <c r="L226" s="133" t="s">
        <v>4668</v>
      </c>
      <c r="M226" s="133" t="s">
        <v>4670</v>
      </c>
      <c r="N226" s="133" t="s">
        <v>1139</v>
      </c>
      <c r="O226" s="133" t="s">
        <v>4666</v>
      </c>
      <c r="P226" s="133" t="s">
        <v>4671</v>
      </c>
      <c r="Q226" s="133" t="s">
        <v>1496</v>
      </c>
      <c r="T226" s="133" t="s">
        <v>1468</v>
      </c>
      <c r="U226" s="133" t="s">
        <v>234</v>
      </c>
      <c r="AF226" s="133" t="s">
        <v>4672</v>
      </c>
      <c r="AG226" s="133" t="s">
        <v>4672</v>
      </c>
      <c r="AS226" s="133" t="s">
        <v>172</v>
      </c>
      <c r="AU226" s="133" t="s">
        <v>172</v>
      </c>
      <c r="AW226" s="133" t="s">
        <v>172</v>
      </c>
      <c r="AX226" s="133" t="s">
        <v>172</v>
      </c>
      <c r="AY226" s="133" t="s">
        <v>3410</v>
      </c>
      <c r="AZ226" s="134"/>
      <c r="BA226" s="134" t="s">
        <v>3410</v>
      </c>
      <c r="BB226" s="134" t="s">
        <v>1504</v>
      </c>
      <c r="BC226" s="135">
        <v>11</v>
      </c>
      <c r="BD226" s="135">
        <v>31</v>
      </c>
      <c r="BE226" s="135" t="s">
        <v>4673</v>
      </c>
      <c r="BF226" s="134"/>
      <c r="BG226" s="134" t="s">
        <v>172</v>
      </c>
      <c r="BH226" s="133" t="s">
        <v>4674</v>
      </c>
      <c r="BI226" s="133">
        <v>598.90895999999998</v>
      </c>
      <c r="BJ226" s="136" t="s">
        <v>1478</v>
      </c>
      <c r="BX226" s="133" t="s">
        <v>172</v>
      </c>
      <c r="BY226" s="133" t="s">
        <v>240</v>
      </c>
      <c r="BZ226" s="133" t="s">
        <v>172</v>
      </c>
      <c r="CA226" s="133" t="s">
        <v>4673</v>
      </c>
      <c r="CB226" s="134" t="s">
        <v>1479</v>
      </c>
      <c r="CC226" s="134"/>
      <c r="CD226" s="133" t="s">
        <v>4675</v>
      </c>
      <c r="CE226" s="133" t="s">
        <v>4676</v>
      </c>
      <c r="CF226" s="133" t="s">
        <v>4677</v>
      </c>
      <c r="CH226" s="136"/>
      <c r="CI226" s="136"/>
      <c r="CJ226" s="136"/>
      <c r="CN226" s="135"/>
      <c r="CO226" s="136"/>
      <c r="CP226" s="136" t="s">
        <v>240</v>
      </c>
      <c r="CR226" s="136"/>
      <c r="CS226" s="136" t="s">
        <v>240</v>
      </c>
      <c r="CW226" s="133" t="s">
        <v>1692</v>
      </c>
      <c r="CX226" s="133" t="s">
        <v>4678</v>
      </c>
      <c r="CY226" s="133" t="s">
        <v>241</v>
      </c>
    </row>
    <row r="227" spans="1:103" ht="30" customHeight="1" x14ac:dyDescent="0.3">
      <c r="A227" s="133" t="s">
        <v>4679</v>
      </c>
      <c r="B227" s="133" t="s">
        <v>4680</v>
      </c>
      <c r="C227" s="133" t="s">
        <v>1458</v>
      </c>
      <c r="D227" s="133" t="s">
        <v>1458</v>
      </c>
      <c r="E227" s="133" t="s">
        <v>1459</v>
      </c>
      <c r="F227" s="133" t="s">
        <v>1488</v>
      </c>
      <c r="G227" s="133" t="s">
        <v>1489</v>
      </c>
      <c r="H227" s="133" t="s">
        <v>2438</v>
      </c>
      <c r="I227" s="133" t="s">
        <v>2439</v>
      </c>
      <c r="J227" s="133" t="s">
        <v>4681</v>
      </c>
      <c r="K227" s="133" t="s">
        <v>4682</v>
      </c>
      <c r="L227" s="133" t="s">
        <v>4681</v>
      </c>
      <c r="M227" s="133" t="s">
        <v>4683</v>
      </c>
      <c r="N227" s="133" t="s">
        <v>4684</v>
      </c>
      <c r="O227" s="133" t="s">
        <v>4679</v>
      </c>
      <c r="P227" s="133" t="s">
        <v>4685</v>
      </c>
      <c r="Q227" s="133" t="s">
        <v>1496</v>
      </c>
      <c r="T227" s="133" t="s">
        <v>1497</v>
      </c>
      <c r="U227" s="133" t="s">
        <v>336</v>
      </c>
      <c r="AF227" s="133" t="s">
        <v>4686</v>
      </c>
      <c r="AG227" s="133" t="s">
        <v>4686</v>
      </c>
      <c r="AK227" s="133" t="s">
        <v>4681</v>
      </c>
      <c r="AO227" s="133" t="s">
        <v>106</v>
      </c>
      <c r="AP227" s="133" t="s">
        <v>1500</v>
      </c>
      <c r="AQ227" s="133" t="s">
        <v>782</v>
      </c>
      <c r="AS227" s="133" t="s">
        <v>172</v>
      </c>
      <c r="AU227" s="133" t="s">
        <v>172</v>
      </c>
      <c r="AW227" s="133" t="s">
        <v>172</v>
      </c>
      <c r="AX227" s="133" t="s">
        <v>172</v>
      </c>
      <c r="AY227" s="133" t="s">
        <v>4687</v>
      </c>
      <c r="AZ227" s="134"/>
      <c r="BA227" s="134" t="s">
        <v>4687</v>
      </c>
      <c r="BB227" s="134" t="s">
        <v>1504</v>
      </c>
      <c r="BC227" s="135">
        <v>11</v>
      </c>
      <c r="BD227" s="135">
        <v>31</v>
      </c>
      <c r="BE227" s="135" t="s">
        <v>4688</v>
      </c>
      <c r="BF227" s="134"/>
      <c r="BG227" s="134" t="s">
        <v>172</v>
      </c>
      <c r="BH227" s="133" t="s">
        <v>4689</v>
      </c>
      <c r="BI227" s="133">
        <v>1193.1894</v>
      </c>
      <c r="BJ227" s="136" t="s">
        <v>1478</v>
      </c>
      <c r="BX227" s="133" t="s">
        <v>172</v>
      </c>
      <c r="BY227" s="133" t="s">
        <v>240</v>
      </c>
      <c r="BZ227" s="133" t="s">
        <v>172</v>
      </c>
      <c r="CA227" s="133" t="s">
        <v>4688</v>
      </c>
      <c r="CB227" s="134" t="s">
        <v>1479</v>
      </c>
      <c r="CC227" s="134"/>
      <c r="CD227" s="133" t="s">
        <v>4690</v>
      </c>
      <c r="CE227" s="133" t="s">
        <v>4691</v>
      </c>
      <c r="CF227" s="133" t="s">
        <v>4692</v>
      </c>
      <c r="CH227" s="136"/>
      <c r="CI227" s="136"/>
      <c r="CJ227" s="136"/>
      <c r="CN227" s="135"/>
      <c r="CO227" s="136"/>
      <c r="CP227" s="136" t="s">
        <v>240</v>
      </c>
      <c r="CR227" s="136"/>
      <c r="CS227" s="136" t="s">
        <v>240</v>
      </c>
      <c r="CW227" s="133" t="s">
        <v>2545</v>
      </c>
      <c r="CX227" s="133" t="s">
        <v>4693</v>
      </c>
      <c r="CY227" s="133" t="s">
        <v>4694</v>
      </c>
    </row>
    <row r="228" spans="1:103" ht="30" customHeight="1" x14ac:dyDescent="0.3">
      <c r="A228" s="133" t="s">
        <v>4679</v>
      </c>
      <c r="B228" s="133" t="s">
        <v>4695</v>
      </c>
      <c r="C228" s="133" t="s">
        <v>1458</v>
      </c>
      <c r="D228" s="133" t="s">
        <v>1458</v>
      </c>
      <c r="E228" s="133" t="s">
        <v>1459</v>
      </c>
      <c r="F228" s="133" t="s">
        <v>1485</v>
      </c>
      <c r="G228" s="133" t="s">
        <v>241</v>
      </c>
      <c r="H228" s="133" t="s">
        <v>1485</v>
      </c>
      <c r="I228" s="133" t="s">
        <v>241</v>
      </c>
      <c r="J228" s="133" t="s">
        <v>4681</v>
      </c>
      <c r="K228" s="133" t="s">
        <v>4682</v>
      </c>
      <c r="L228" s="133" t="s">
        <v>4681</v>
      </c>
      <c r="M228" s="133" t="s">
        <v>4683</v>
      </c>
      <c r="N228" s="133" t="s">
        <v>4684</v>
      </c>
      <c r="O228" s="133" t="s">
        <v>4679</v>
      </c>
      <c r="P228" s="133" t="s">
        <v>4685</v>
      </c>
      <c r="Q228" s="133" t="s">
        <v>1496</v>
      </c>
      <c r="T228" s="133" t="s">
        <v>1497</v>
      </c>
      <c r="U228" s="133" t="s">
        <v>336</v>
      </c>
      <c r="AS228" s="133" t="s">
        <v>172</v>
      </c>
      <c r="AU228" s="133" t="s">
        <v>172</v>
      </c>
      <c r="AW228" s="133" t="s">
        <v>172</v>
      </c>
      <c r="AX228" s="133" t="s">
        <v>172</v>
      </c>
      <c r="AY228" s="133" t="s">
        <v>4696</v>
      </c>
      <c r="AZ228" s="134"/>
      <c r="BA228" s="134" t="s">
        <v>4696</v>
      </c>
      <c r="BB228" s="134" t="s">
        <v>1504</v>
      </c>
      <c r="BC228" s="135">
        <v>11</v>
      </c>
      <c r="BD228" s="135">
        <v>31</v>
      </c>
      <c r="BE228" s="135" t="s">
        <v>4697</v>
      </c>
      <c r="BF228" s="134"/>
      <c r="BG228" s="134" t="s">
        <v>172</v>
      </c>
      <c r="BH228" s="133" t="s">
        <v>4689</v>
      </c>
      <c r="BI228" s="133">
        <v>1193.1894</v>
      </c>
      <c r="BJ228" s="136" t="s">
        <v>1478</v>
      </c>
      <c r="BX228" s="133" t="s">
        <v>172</v>
      </c>
      <c r="BY228" s="133" t="s">
        <v>240</v>
      </c>
      <c r="BZ228" s="133" t="s">
        <v>172</v>
      </c>
      <c r="CA228" s="133" t="s">
        <v>4697</v>
      </c>
      <c r="CB228" s="134" t="s">
        <v>1479</v>
      </c>
      <c r="CC228" s="134"/>
      <c r="CD228" s="133" t="s">
        <v>4690</v>
      </c>
      <c r="CE228" s="133" t="s">
        <v>4691</v>
      </c>
      <c r="CF228" s="133" t="s">
        <v>4692</v>
      </c>
      <c r="CH228" s="136"/>
      <c r="CI228" s="136"/>
      <c r="CJ228" s="136"/>
      <c r="CN228" s="135"/>
      <c r="CO228" s="136"/>
      <c r="CP228" s="136" t="s">
        <v>240</v>
      </c>
      <c r="CR228" s="136"/>
      <c r="CS228" s="136" t="s">
        <v>240</v>
      </c>
      <c r="CW228" s="133" t="s">
        <v>2545</v>
      </c>
      <c r="CX228" s="133" t="s">
        <v>4698</v>
      </c>
      <c r="CY228" s="133" t="s">
        <v>4694</v>
      </c>
    </row>
    <row r="229" spans="1:103" ht="30" customHeight="1" x14ac:dyDescent="0.3">
      <c r="A229" s="133" t="s">
        <v>955</v>
      </c>
      <c r="B229" s="133" t="s">
        <v>4699</v>
      </c>
      <c r="C229" s="133" t="s">
        <v>1458</v>
      </c>
      <c r="D229" s="133" t="s">
        <v>1458</v>
      </c>
      <c r="E229" s="133" t="s">
        <v>1459</v>
      </c>
      <c r="F229" s="133" t="s">
        <v>1488</v>
      </c>
      <c r="G229" s="133" t="s">
        <v>1489</v>
      </c>
      <c r="H229" s="133" t="s">
        <v>2350</v>
      </c>
      <c r="I229" s="133" t="s">
        <v>2351</v>
      </c>
      <c r="J229" s="133" t="s">
        <v>4700</v>
      </c>
      <c r="K229" s="133" t="s">
        <v>4701</v>
      </c>
      <c r="L229" s="133" t="s">
        <v>4700</v>
      </c>
      <c r="M229" s="133" t="s">
        <v>3702</v>
      </c>
      <c r="N229" s="133" t="s">
        <v>3703</v>
      </c>
      <c r="O229" s="133" t="s">
        <v>955</v>
      </c>
      <c r="P229" s="133" t="s">
        <v>3704</v>
      </c>
      <c r="Q229" s="133" t="s">
        <v>1496</v>
      </c>
      <c r="T229" s="133" t="s">
        <v>1468</v>
      </c>
      <c r="U229" s="133" t="s">
        <v>234</v>
      </c>
      <c r="AF229" s="133" t="s">
        <v>4702</v>
      </c>
      <c r="AG229" s="133" t="s">
        <v>4702</v>
      </c>
      <c r="AK229" s="133" t="s">
        <v>4703</v>
      </c>
      <c r="AO229" s="133" t="s">
        <v>106</v>
      </c>
      <c r="AP229" s="133" t="s">
        <v>1500</v>
      </c>
      <c r="AQ229" s="133" t="s">
        <v>345</v>
      </c>
      <c r="AS229" s="133" t="s">
        <v>240</v>
      </c>
      <c r="AU229" s="133" t="s">
        <v>172</v>
      </c>
      <c r="AV229" s="133" t="s">
        <v>1528</v>
      </c>
      <c r="AW229" s="133" t="s">
        <v>172</v>
      </c>
      <c r="AX229" s="133" t="s">
        <v>172</v>
      </c>
      <c r="AY229" s="133" t="s">
        <v>4704</v>
      </c>
      <c r="AZ229" s="134"/>
      <c r="BA229" s="134" t="s">
        <v>4705</v>
      </c>
      <c r="BB229" s="134" t="s">
        <v>1819</v>
      </c>
      <c r="BC229" s="135">
        <v>11</v>
      </c>
      <c r="BD229" s="135">
        <v>31</v>
      </c>
      <c r="BE229" s="135" t="s">
        <v>1528</v>
      </c>
      <c r="BF229" s="134"/>
      <c r="BG229" s="134" t="s">
        <v>172</v>
      </c>
      <c r="BH229" s="133" t="s">
        <v>4619</v>
      </c>
      <c r="BI229" s="133">
        <v>744.65352000000007</v>
      </c>
      <c r="BJ229" s="136" t="s">
        <v>1478</v>
      </c>
      <c r="BX229" s="133" t="s">
        <v>172</v>
      </c>
      <c r="BY229" s="133" t="s">
        <v>240</v>
      </c>
      <c r="BZ229" s="133" t="s">
        <v>172</v>
      </c>
      <c r="CA229" s="133" t="s">
        <v>1528</v>
      </c>
      <c r="CB229" s="134" t="s">
        <v>1479</v>
      </c>
      <c r="CC229" s="134"/>
      <c r="CD229" s="133" t="s">
        <v>4620</v>
      </c>
      <c r="CE229" s="133" t="s">
        <v>4621</v>
      </c>
      <c r="CF229" s="133" t="s">
        <v>4706</v>
      </c>
      <c r="CH229" s="136"/>
      <c r="CI229" s="136">
        <v>0</v>
      </c>
      <c r="CJ229" s="136"/>
      <c r="CN229" s="135"/>
      <c r="CO229" s="136"/>
      <c r="CP229" s="136" t="s">
        <v>240</v>
      </c>
      <c r="CR229" s="136"/>
      <c r="CS229" s="136" t="s">
        <v>240</v>
      </c>
      <c r="CW229" s="133" t="s">
        <v>2608</v>
      </c>
      <c r="CX229" s="133" t="s">
        <v>4707</v>
      </c>
      <c r="CY229" s="133" t="s">
        <v>4708</v>
      </c>
    </row>
    <row r="230" spans="1:103" ht="30" customHeight="1" x14ac:dyDescent="0.3">
      <c r="A230" s="133" t="s">
        <v>955</v>
      </c>
      <c r="B230" s="133" t="s">
        <v>4709</v>
      </c>
      <c r="C230" s="133" t="s">
        <v>1458</v>
      </c>
      <c r="D230" s="133" t="s">
        <v>1458</v>
      </c>
      <c r="E230" s="133" t="s">
        <v>1459</v>
      </c>
      <c r="F230" s="133" t="s">
        <v>1488</v>
      </c>
      <c r="G230" s="133" t="s">
        <v>1489</v>
      </c>
      <c r="H230" s="133" t="s">
        <v>2438</v>
      </c>
      <c r="I230" s="133" t="s">
        <v>2439</v>
      </c>
      <c r="J230" s="133" t="s">
        <v>4710</v>
      </c>
      <c r="K230" s="133" t="s">
        <v>4711</v>
      </c>
      <c r="L230" s="133" t="s">
        <v>4710</v>
      </c>
      <c r="M230" s="133" t="s">
        <v>3702</v>
      </c>
      <c r="N230" s="133" t="s">
        <v>3703</v>
      </c>
      <c r="O230" s="133" t="s">
        <v>955</v>
      </c>
      <c r="P230" s="133" t="s">
        <v>3704</v>
      </c>
      <c r="Q230" s="133" t="s">
        <v>1496</v>
      </c>
      <c r="T230" s="133" t="s">
        <v>1468</v>
      </c>
      <c r="U230" s="133" t="s">
        <v>234</v>
      </c>
      <c r="AF230" s="133" t="s">
        <v>4712</v>
      </c>
      <c r="AG230" s="133" t="s">
        <v>4712</v>
      </c>
      <c r="AS230" s="133" t="s">
        <v>172</v>
      </c>
      <c r="AU230" s="133" t="s">
        <v>172</v>
      </c>
      <c r="AW230" s="133" t="s">
        <v>172</v>
      </c>
      <c r="AX230" s="133" t="s">
        <v>172</v>
      </c>
      <c r="AY230" s="133" t="s">
        <v>4617</v>
      </c>
      <c r="AZ230" s="134"/>
      <c r="BA230" s="134" t="s">
        <v>4617</v>
      </c>
      <c r="BB230" s="134" t="s">
        <v>1504</v>
      </c>
      <c r="BC230" s="135">
        <v>11</v>
      </c>
      <c r="BD230" s="135">
        <v>31</v>
      </c>
      <c r="BE230" s="135" t="s">
        <v>4618</v>
      </c>
      <c r="BF230" s="134"/>
      <c r="BG230" s="134" t="s">
        <v>172</v>
      </c>
      <c r="BH230" s="133" t="s">
        <v>4631</v>
      </c>
      <c r="BI230" s="133">
        <v>758.86199999999997</v>
      </c>
      <c r="BJ230" s="136" t="s">
        <v>1478</v>
      </c>
      <c r="BX230" s="133" t="s">
        <v>172</v>
      </c>
      <c r="BY230" s="133" t="s">
        <v>240</v>
      </c>
      <c r="BZ230" s="133" t="s">
        <v>172</v>
      </c>
      <c r="CA230" s="133" t="s">
        <v>4618</v>
      </c>
      <c r="CB230" s="134" t="s">
        <v>1479</v>
      </c>
      <c r="CC230" s="134"/>
      <c r="CD230" s="133" t="s">
        <v>4632</v>
      </c>
      <c r="CE230" s="133" t="s">
        <v>4633</v>
      </c>
      <c r="CF230" s="133" t="s">
        <v>4713</v>
      </c>
      <c r="CH230" s="136"/>
      <c r="CI230" s="136">
        <v>0</v>
      </c>
      <c r="CJ230" s="136"/>
      <c r="CN230" s="135"/>
      <c r="CO230" s="136"/>
      <c r="CP230" s="136" t="s">
        <v>240</v>
      </c>
      <c r="CR230" s="136"/>
      <c r="CS230" s="136" t="s">
        <v>240</v>
      </c>
      <c r="CW230" s="133" t="s">
        <v>2608</v>
      </c>
      <c r="CX230" s="133" t="s">
        <v>4714</v>
      </c>
      <c r="CY230" s="133" t="s">
        <v>241</v>
      </c>
    </row>
    <row r="231" spans="1:103" ht="30" customHeight="1" x14ac:dyDescent="0.3">
      <c r="A231" s="133" t="s">
        <v>772</v>
      </c>
      <c r="B231" s="133" t="s">
        <v>4715</v>
      </c>
      <c r="C231" s="133" t="s">
        <v>1458</v>
      </c>
      <c r="D231" s="133" t="s">
        <v>1458</v>
      </c>
      <c r="E231" s="133" t="s">
        <v>1459</v>
      </c>
      <c r="F231" s="133" t="s">
        <v>1488</v>
      </c>
      <c r="G231" s="133" t="s">
        <v>1489</v>
      </c>
      <c r="H231" s="133" t="s">
        <v>2350</v>
      </c>
      <c r="I231" s="133" t="s">
        <v>2351</v>
      </c>
      <c r="J231" s="133" t="s">
        <v>4716</v>
      </c>
      <c r="K231" s="133" t="s">
        <v>3876</v>
      </c>
      <c r="M231" s="133" t="s">
        <v>4717</v>
      </c>
      <c r="N231" s="133" t="s">
        <v>4718</v>
      </c>
      <c r="O231" s="133" t="s">
        <v>772</v>
      </c>
      <c r="P231" s="133" t="s">
        <v>4719</v>
      </c>
      <c r="Q231" s="133" t="s">
        <v>1496</v>
      </c>
      <c r="T231" s="133" t="s">
        <v>1468</v>
      </c>
      <c r="U231" s="133" t="s">
        <v>234</v>
      </c>
      <c r="AF231" s="133" t="s">
        <v>4720</v>
      </c>
      <c r="AG231" s="133" t="s">
        <v>4720</v>
      </c>
      <c r="AK231" s="133" t="s">
        <v>4721</v>
      </c>
      <c r="AM231" s="133" t="s">
        <v>4722</v>
      </c>
      <c r="AO231" s="133" t="s">
        <v>106</v>
      </c>
      <c r="AP231" s="133" t="s">
        <v>1500</v>
      </c>
      <c r="AQ231" s="133" t="s">
        <v>774</v>
      </c>
      <c r="AS231" s="133" t="s">
        <v>172</v>
      </c>
      <c r="AU231" s="133" t="s">
        <v>172</v>
      </c>
      <c r="AW231" s="133" t="s">
        <v>172</v>
      </c>
      <c r="AX231" s="133" t="s">
        <v>172</v>
      </c>
      <c r="AY231" s="133" t="s">
        <v>4555</v>
      </c>
      <c r="AZ231" s="134"/>
      <c r="BA231" s="134" t="s">
        <v>4723</v>
      </c>
      <c r="BB231" s="134" t="s">
        <v>1649</v>
      </c>
      <c r="BC231" s="135">
        <v>11</v>
      </c>
      <c r="BD231" s="135">
        <v>30</v>
      </c>
      <c r="BE231" s="135" t="s">
        <v>4724</v>
      </c>
      <c r="BF231" s="134"/>
      <c r="BG231" s="134" t="s">
        <v>172</v>
      </c>
      <c r="BH231" s="133" t="s">
        <v>4725</v>
      </c>
      <c r="BI231" s="133">
        <v>760.69187999999997</v>
      </c>
      <c r="BJ231" s="136" t="s">
        <v>1478</v>
      </c>
      <c r="BX231" s="133" t="s">
        <v>172</v>
      </c>
      <c r="BY231" s="133" t="s">
        <v>240</v>
      </c>
      <c r="BZ231" s="133" t="s">
        <v>172</v>
      </c>
      <c r="CA231" s="133" t="s">
        <v>4724</v>
      </c>
      <c r="CB231" s="134" t="s">
        <v>1479</v>
      </c>
      <c r="CC231" s="134"/>
      <c r="CD231" s="133" t="s">
        <v>4726</v>
      </c>
      <c r="CE231" s="133" t="s">
        <v>4727</v>
      </c>
      <c r="CF231" s="133" t="s">
        <v>4728</v>
      </c>
      <c r="CH231" s="136"/>
      <c r="CI231" s="136">
        <v>0</v>
      </c>
      <c r="CJ231" s="136"/>
      <c r="CN231" s="135"/>
      <c r="CO231" s="136"/>
      <c r="CP231" s="136" t="s">
        <v>240</v>
      </c>
      <c r="CR231" s="136"/>
      <c r="CS231" s="136" t="s">
        <v>240</v>
      </c>
      <c r="CW231" s="133" t="s">
        <v>1935</v>
      </c>
      <c r="CX231" s="133" t="s">
        <v>4729</v>
      </c>
      <c r="CY231" s="133" t="s">
        <v>4730</v>
      </c>
    </row>
    <row r="232" spans="1:103" ht="30" customHeight="1" x14ac:dyDescent="0.3">
      <c r="A232" s="133" t="s">
        <v>772</v>
      </c>
      <c r="B232" s="133" t="s">
        <v>4731</v>
      </c>
      <c r="C232" s="133" t="s">
        <v>1458</v>
      </c>
      <c r="D232" s="133" t="s">
        <v>1458</v>
      </c>
      <c r="E232" s="133" t="s">
        <v>1459</v>
      </c>
      <c r="F232" s="133" t="s">
        <v>1488</v>
      </c>
      <c r="G232" s="133" t="s">
        <v>1489</v>
      </c>
      <c r="H232" s="133" t="s">
        <v>2438</v>
      </c>
      <c r="I232" s="133" t="s">
        <v>2439</v>
      </c>
      <c r="J232" s="133" t="s">
        <v>4732</v>
      </c>
      <c r="K232" s="133" t="s">
        <v>4733</v>
      </c>
      <c r="L232" s="133" t="s">
        <v>4732</v>
      </c>
      <c r="M232" s="133" t="s">
        <v>4717</v>
      </c>
      <c r="N232" s="133" t="s">
        <v>4718</v>
      </c>
      <c r="O232" s="133" t="s">
        <v>772</v>
      </c>
      <c r="P232" s="133" t="s">
        <v>4719</v>
      </c>
      <c r="Q232" s="133" t="s">
        <v>1496</v>
      </c>
      <c r="T232" s="133" t="s">
        <v>1468</v>
      </c>
      <c r="U232" s="133" t="s">
        <v>234</v>
      </c>
      <c r="AF232" s="133" t="s">
        <v>4734</v>
      </c>
      <c r="AG232" s="133" t="s">
        <v>4734</v>
      </c>
      <c r="AK232" s="133" t="s">
        <v>4732</v>
      </c>
      <c r="AO232" s="133" t="s">
        <v>106</v>
      </c>
      <c r="AP232" s="133" t="s">
        <v>1500</v>
      </c>
      <c r="AQ232" s="133" t="s">
        <v>774</v>
      </c>
      <c r="AS232" s="133" t="s">
        <v>172</v>
      </c>
      <c r="AU232" s="133" t="s">
        <v>172</v>
      </c>
      <c r="AW232" s="133" t="s">
        <v>172</v>
      </c>
      <c r="AX232" s="133" t="s">
        <v>172</v>
      </c>
      <c r="AY232" s="133" t="s">
        <v>4735</v>
      </c>
      <c r="AZ232" s="134"/>
      <c r="BA232" s="134" t="s">
        <v>4735</v>
      </c>
      <c r="BB232" s="134" t="s">
        <v>1504</v>
      </c>
      <c r="BC232" s="135">
        <v>11</v>
      </c>
      <c r="BD232" s="135">
        <v>31</v>
      </c>
      <c r="BE232" s="135" t="s">
        <v>4736</v>
      </c>
      <c r="BF232" s="134"/>
      <c r="BG232" s="134" t="s">
        <v>172</v>
      </c>
      <c r="BH232" s="133" t="s">
        <v>4737</v>
      </c>
      <c r="BI232" s="133">
        <v>916.01639999999986</v>
      </c>
      <c r="BJ232" s="136" t="s">
        <v>1478</v>
      </c>
      <c r="BX232" s="133" t="s">
        <v>172</v>
      </c>
      <c r="BY232" s="133" t="s">
        <v>240</v>
      </c>
      <c r="BZ232" s="133" t="s">
        <v>172</v>
      </c>
      <c r="CA232" s="133" t="s">
        <v>4736</v>
      </c>
      <c r="CB232" s="134" t="s">
        <v>1479</v>
      </c>
      <c r="CC232" s="134"/>
      <c r="CD232" s="133" t="s">
        <v>4738</v>
      </c>
      <c r="CE232" s="133" t="s">
        <v>4739</v>
      </c>
      <c r="CF232" s="133" t="s">
        <v>4740</v>
      </c>
      <c r="CH232" s="136"/>
      <c r="CI232" s="136"/>
      <c r="CJ232" s="136"/>
      <c r="CN232" s="135"/>
      <c r="CO232" s="136"/>
      <c r="CP232" s="136" t="s">
        <v>240</v>
      </c>
      <c r="CR232" s="136"/>
      <c r="CS232" s="136" t="s">
        <v>240</v>
      </c>
      <c r="CW232" s="133" t="s">
        <v>1935</v>
      </c>
      <c r="CX232" s="133" t="s">
        <v>4741</v>
      </c>
      <c r="CY232" s="133" t="s">
        <v>4742</v>
      </c>
    </row>
    <row r="233" spans="1:103" ht="30" customHeight="1" x14ac:dyDescent="0.3">
      <c r="A233" s="133" t="s">
        <v>772</v>
      </c>
      <c r="B233" s="133" t="s">
        <v>4743</v>
      </c>
      <c r="C233" s="133" t="s">
        <v>1458</v>
      </c>
      <c r="D233" s="133" t="s">
        <v>1458</v>
      </c>
      <c r="E233" s="133" t="s">
        <v>1459</v>
      </c>
      <c r="F233" s="133" t="s">
        <v>1488</v>
      </c>
      <c r="G233" s="133" t="s">
        <v>1489</v>
      </c>
      <c r="H233" s="133" t="s">
        <v>1490</v>
      </c>
      <c r="I233" s="133" t="s">
        <v>1491</v>
      </c>
      <c r="J233" s="133" t="s">
        <v>4744</v>
      </c>
      <c r="K233" s="133" t="s">
        <v>4745</v>
      </c>
      <c r="L233" s="133" t="s">
        <v>4744</v>
      </c>
      <c r="M233" s="133" t="s">
        <v>4717</v>
      </c>
      <c r="N233" s="133" t="s">
        <v>4718</v>
      </c>
      <c r="O233" s="133" t="s">
        <v>772</v>
      </c>
      <c r="P233" s="133" t="s">
        <v>4719</v>
      </c>
      <c r="Q233" s="133" t="s">
        <v>1496</v>
      </c>
      <c r="T233" s="133" t="s">
        <v>1468</v>
      </c>
      <c r="U233" s="133" t="s">
        <v>234</v>
      </c>
      <c r="AF233" s="133" t="s">
        <v>4746</v>
      </c>
      <c r="AG233" s="133" t="s">
        <v>4746</v>
      </c>
      <c r="AK233" s="133" t="s">
        <v>4747</v>
      </c>
      <c r="AM233" s="133" t="s">
        <v>4748</v>
      </c>
      <c r="AN233" s="133" t="s">
        <v>1752</v>
      </c>
      <c r="AO233" s="133" t="s">
        <v>106</v>
      </c>
      <c r="AP233" s="133" t="s">
        <v>1753</v>
      </c>
      <c r="AS233" s="133" t="s">
        <v>240</v>
      </c>
      <c r="AU233" s="133" t="s">
        <v>172</v>
      </c>
      <c r="AV233" s="133" t="s">
        <v>4749</v>
      </c>
      <c r="AW233" s="133" t="s">
        <v>172</v>
      </c>
      <c r="AX233" s="133" t="s">
        <v>172</v>
      </c>
      <c r="AY233" s="133" t="s">
        <v>4750</v>
      </c>
      <c r="AZ233" s="134"/>
      <c r="BA233" s="134" t="s">
        <v>4750</v>
      </c>
      <c r="BB233" s="134" t="s">
        <v>1724</v>
      </c>
      <c r="BC233" s="135">
        <v>1</v>
      </c>
      <c r="BD233" s="135">
        <v>28</v>
      </c>
      <c r="BE233" s="135" t="s">
        <v>4749</v>
      </c>
      <c r="BF233" s="134"/>
      <c r="BG233" s="134" t="s">
        <v>172</v>
      </c>
      <c r="BH233" s="133" t="s">
        <v>4751</v>
      </c>
      <c r="BI233" s="133">
        <v>834.96347999999989</v>
      </c>
      <c r="BJ233" s="136" t="s">
        <v>1478</v>
      </c>
      <c r="BX233" s="133" t="s">
        <v>172</v>
      </c>
      <c r="BY233" s="133" t="s">
        <v>172</v>
      </c>
      <c r="BZ233" s="133" t="s">
        <v>172</v>
      </c>
      <c r="CA233" s="133" t="s">
        <v>4749</v>
      </c>
      <c r="CB233" s="134" t="s">
        <v>1479</v>
      </c>
      <c r="CC233" s="134"/>
      <c r="CD233" s="133" t="s">
        <v>4752</v>
      </c>
      <c r="CE233" s="133" t="s">
        <v>4753</v>
      </c>
      <c r="CF233" s="133" t="s">
        <v>4754</v>
      </c>
      <c r="CH233" s="136"/>
      <c r="CI233" s="136">
        <v>0</v>
      </c>
      <c r="CJ233" s="136"/>
      <c r="CN233" s="135"/>
      <c r="CO233" s="136"/>
      <c r="CP233" s="136" t="s">
        <v>240</v>
      </c>
      <c r="CR233" s="136"/>
      <c r="CS233" s="136" t="s">
        <v>240</v>
      </c>
      <c r="CW233" s="133" t="s">
        <v>1935</v>
      </c>
      <c r="CX233" s="133" t="s">
        <v>4755</v>
      </c>
      <c r="CY233" s="133" t="s">
        <v>1537</v>
      </c>
    </row>
    <row r="234" spans="1:103" ht="30" customHeight="1" x14ac:dyDescent="0.3">
      <c r="A234" s="133" t="s">
        <v>4756</v>
      </c>
      <c r="B234" s="133" t="s">
        <v>4757</v>
      </c>
      <c r="C234" s="133" t="s">
        <v>1458</v>
      </c>
      <c r="D234" s="133" t="s">
        <v>1458</v>
      </c>
      <c r="E234" s="133" t="s">
        <v>1459</v>
      </c>
      <c r="F234" s="133" t="s">
        <v>1488</v>
      </c>
      <c r="G234" s="133" t="s">
        <v>1489</v>
      </c>
      <c r="H234" s="133" t="s">
        <v>2954</v>
      </c>
      <c r="I234" s="133" t="s">
        <v>2955</v>
      </c>
      <c r="J234" s="133" t="s">
        <v>4758</v>
      </c>
      <c r="K234" s="133" t="s">
        <v>4759</v>
      </c>
      <c r="L234" s="133" t="s">
        <v>4758</v>
      </c>
      <c r="M234" s="133" t="s">
        <v>4760</v>
      </c>
      <c r="N234" s="133" t="s">
        <v>4761</v>
      </c>
      <c r="O234" s="133" t="s">
        <v>4756</v>
      </c>
      <c r="P234" s="133" t="s">
        <v>4762</v>
      </c>
      <c r="Q234" s="133" t="s">
        <v>1496</v>
      </c>
      <c r="T234" s="133" t="s">
        <v>1497</v>
      </c>
      <c r="U234" s="133" t="s">
        <v>336</v>
      </c>
      <c r="AF234" s="133" t="s">
        <v>4763</v>
      </c>
      <c r="AG234" s="133" t="s">
        <v>4763</v>
      </c>
      <c r="AS234" s="133" t="s">
        <v>172</v>
      </c>
      <c r="AU234" s="133" t="s">
        <v>172</v>
      </c>
      <c r="AW234" s="133" t="s">
        <v>172</v>
      </c>
      <c r="AX234" s="133" t="s">
        <v>172</v>
      </c>
      <c r="AY234" s="133" t="s">
        <v>4764</v>
      </c>
      <c r="AZ234" s="134"/>
      <c r="BA234" s="134" t="s">
        <v>2964</v>
      </c>
      <c r="BB234" s="134" t="s">
        <v>1504</v>
      </c>
      <c r="BC234" s="135">
        <v>11</v>
      </c>
      <c r="BD234" s="135">
        <v>30</v>
      </c>
      <c r="BE234" s="135" t="s">
        <v>2965</v>
      </c>
      <c r="BF234" s="134"/>
      <c r="BG234" s="134" t="s">
        <v>172</v>
      </c>
      <c r="BH234" s="133" t="s">
        <v>4765</v>
      </c>
      <c r="BI234" s="133">
        <v>617.20776000000001</v>
      </c>
      <c r="BJ234" s="136" t="s">
        <v>1478</v>
      </c>
      <c r="BX234" s="133" t="s">
        <v>172</v>
      </c>
      <c r="BY234" s="133" t="s">
        <v>240</v>
      </c>
      <c r="BZ234" s="133" t="s">
        <v>172</v>
      </c>
      <c r="CA234" s="133" t="s">
        <v>2965</v>
      </c>
      <c r="CB234" s="134" t="s">
        <v>1479</v>
      </c>
      <c r="CC234" s="134"/>
      <c r="CD234" s="133" t="s">
        <v>4766</v>
      </c>
      <c r="CE234" s="133" t="s">
        <v>4767</v>
      </c>
      <c r="CF234" s="133" t="s">
        <v>4768</v>
      </c>
      <c r="CH234" s="136"/>
      <c r="CI234" s="136"/>
      <c r="CJ234" s="136"/>
      <c r="CN234" s="135"/>
      <c r="CO234" s="136"/>
      <c r="CP234" s="136" t="s">
        <v>240</v>
      </c>
      <c r="CR234" s="136"/>
      <c r="CS234" s="136" t="s">
        <v>240</v>
      </c>
      <c r="CW234" s="133" t="s">
        <v>2970</v>
      </c>
      <c r="CX234" s="133" t="s">
        <v>4769</v>
      </c>
      <c r="CY234" s="133" t="s">
        <v>241</v>
      </c>
    </row>
    <row r="235" spans="1:103" ht="30" customHeight="1" x14ac:dyDescent="0.3">
      <c r="A235" s="133" t="s">
        <v>4756</v>
      </c>
      <c r="B235" s="133" t="s">
        <v>4770</v>
      </c>
      <c r="C235" s="133" t="s">
        <v>1458</v>
      </c>
      <c r="D235" s="133" t="s">
        <v>1458</v>
      </c>
      <c r="E235" s="133" t="s">
        <v>1459</v>
      </c>
      <c r="F235" s="133" t="s">
        <v>1488</v>
      </c>
      <c r="G235" s="133" t="s">
        <v>1489</v>
      </c>
      <c r="H235" s="133" t="s">
        <v>2954</v>
      </c>
      <c r="I235" s="133" t="s">
        <v>2955</v>
      </c>
      <c r="J235" s="133" t="s">
        <v>4771</v>
      </c>
      <c r="K235" s="133" t="s">
        <v>4772</v>
      </c>
      <c r="L235" s="133" t="s">
        <v>4771</v>
      </c>
      <c r="M235" s="133" t="s">
        <v>4760</v>
      </c>
      <c r="N235" s="133" t="s">
        <v>4761</v>
      </c>
      <c r="O235" s="133" t="s">
        <v>4756</v>
      </c>
      <c r="P235" s="133" t="s">
        <v>4762</v>
      </c>
      <c r="Q235" s="133" t="s">
        <v>1496</v>
      </c>
      <c r="T235" s="133" t="s">
        <v>1497</v>
      </c>
      <c r="U235" s="133" t="s">
        <v>336</v>
      </c>
      <c r="AF235" s="133" t="s">
        <v>4773</v>
      </c>
      <c r="AG235" s="133" t="s">
        <v>4773</v>
      </c>
      <c r="AS235" s="133" t="s">
        <v>172</v>
      </c>
      <c r="AU235" s="133" t="s">
        <v>172</v>
      </c>
      <c r="AW235" s="133" t="s">
        <v>172</v>
      </c>
      <c r="AX235" s="133" t="s">
        <v>172</v>
      </c>
      <c r="AY235" s="133" t="s">
        <v>4774</v>
      </c>
      <c r="AZ235" s="134"/>
      <c r="BA235" s="134" t="s">
        <v>2964</v>
      </c>
      <c r="BB235" s="134" t="s">
        <v>1504</v>
      </c>
      <c r="BC235" s="135">
        <v>11</v>
      </c>
      <c r="BD235" s="135">
        <v>30</v>
      </c>
      <c r="BE235" s="135" t="s">
        <v>2965</v>
      </c>
      <c r="BF235" s="134"/>
      <c r="BG235" s="134" t="s">
        <v>172</v>
      </c>
      <c r="BH235" s="133" t="s">
        <v>4765</v>
      </c>
      <c r="BI235" s="133">
        <v>617.20776000000001</v>
      </c>
      <c r="BJ235" s="136" t="s">
        <v>1478</v>
      </c>
      <c r="BX235" s="133" t="s">
        <v>172</v>
      </c>
      <c r="BY235" s="133" t="s">
        <v>240</v>
      </c>
      <c r="BZ235" s="133" t="s">
        <v>172</v>
      </c>
      <c r="CA235" s="133" t="s">
        <v>2965</v>
      </c>
      <c r="CB235" s="134" t="s">
        <v>1479</v>
      </c>
      <c r="CC235" s="134"/>
      <c r="CD235" s="133" t="s">
        <v>4766</v>
      </c>
      <c r="CE235" s="133" t="s">
        <v>4767</v>
      </c>
      <c r="CF235" s="133" t="s">
        <v>4775</v>
      </c>
      <c r="CH235" s="136"/>
      <c r="CI235" s="136"/>
      <c r="CJ235" s="136"/>
      <c r="CN235" s="135"/>
      <c r="CO235" s="136"/>
      <c r="CP235" s="136" t="s">
        <v>240</v>
      </c>
      <c r="CR235" s="136"/>
      <c r="CS235" s="136" t="s">
        <v>240</v>
      </c>
      <c r="CW235" s="133" t="s">
        <v>2970</v>
      </c>
      <c r="CX235" s="133" t="s">
        <v>4776</v>
      </c>
      <c r="CY235" s="133" t="s">
        <v>241</v>
      </c>
    </row>
    <row r="236" spans="1:103" ht="30" customHeight="1" x14ac:dyDescent="0.3">
      <c r="A236" s="133" t="s">
        <v>962</v>
      </c>
      <c r="B236" s="133" t="s">
        <v>4777</v>
      </c>
      <c r="C236" s="133" t="s">
        <v>1458</v>
      </c>
      <c r="D236" s="133" t="s">
        <v>1458</v>
      </c>
      <c r="E236" s="133" t="s">
        <v>1459</v>
      </c>
      <c r="F236" s="133" t="s">
        <v>1488</v>
      </c>
      <c r="G236" s="133" t="s">
        <v>1489</v>
      </c>
      <c r="H236" s="133" t="s">
        <v>2350</v>
      </c>
      <c r="I236" s="133" t="s">
        <v>2351</v>
      </c>
      <c r="J236" s="133" t="s">
        <v>4778</v>
      </c>
      <c r="K236" s="133" t="s">
        <v>4779</v>
      </c>
      <c r="L236" s="133" t="s">
        <v>4778</v>
      </c>
      <c r="M236" s="133" t="s">
        <v>4780</v>
      </c>
      <c r="N236" s="133" t="s">
        <v>4781</v>
      </c>
      <c r="O236" s="133" t="s">
        <v>962</v>
      </c>
      <c r="P236" s="133" t="s">
        <v>4782</v>
      </c>
      <c r="Q236" s="133" t="s">
        <v>1496</v>
      </c>
      <c r="T236" s="133" t="s">
        <v>1521</v>
      </c>
      <c r="U236" s="133" t="s">
        <v>183</v>
      </c>
      <c r="AF236" s="133" t="s">
        <v>4783</v>
      </c>
      <c r="AG236" s="133" t="s">
        <v>4783</v>
      </c>
      <c r="AK236" s="133" t="s">
        <v>4784</v>
      </c>
      <c r="AM236" s="133" t="s">
        <v>4785</v>
      </c>
      <c r="AO236" s="133" t="s">
        <v>4786</v>
      </c>
      <c r="AP236" s="133" t="s">
        <v>1500</v>
      </c>
      <c r="AQ236" s="133" t="s">
        <v>4787</v>
      </c>
      <c r="AS236" s="133" t="s">
        <v>240</v>
      </c>
      <c r="AU236" s="133" t="s">
        <v>172</v>
      </c>
      <c r="AV236" s="133" t="s">
        <v>4788</v>
      </c>
      <c r="AW236" s="133" t="s">
        <v>240</v>
      </c>
      <c r="AX236" s="133" t="s">
        <v>172</v>
      </c>
      <c r="AY236" s="133" t="s">
        <v>4789</v>
      </c>
      <c r="AZ236" s="134"/>
      <c r="BA236" s="134" t="s">
        <v>4790</v>
      </c>
      <c r="BB236" s="134" t="s">
        <v>1819</v>
      </c>
      <c r="BC236" s="135">
        <v>11</v>
      </c>
      <c r="BD236" s="135">
        <v>31</v>
      </c>
      <c r="BE236" s="135" t="s">
        <v>4788</v>
      </c>
      <c r="BF236" s="134"/>
      <c r="BG236" s="134" t="s">
        <v>172</v>
      </c>
      <c r="BH236" s="133" t="s">
        <v>4791</v>
      </c>
      <c r="BI236" s="133">
        <v>640.02743999999996</v>
      </c>
      <c r="BJ236" s="136" t="s">
        <v>1478</v>
      </c>
      <c r="BX236" s="133" t="s">
        <v>172</v>
      </c>
      <c r="BY236" s="133" t="s">
        <v>240</v>
      </c>
      <c r="BZ236" s="133" t="s">
        <v>172</v>
      </c>
      <c r="CA236" s="133" t="s">
        <v>4788</v>
      </c>
      <c r="CB236" s="134" t="s">
        <v>1479</v>
      </c>
      <c r="CC236" s="134"/>
      <c r="CD236" s="133" t="s">
        <v>4792</v>
      </c>
      <c r="CE236" s="133" t="s">
        <v>4793</v>
      </c>
      <c r="CF236" s="133" t="s">
        <v>4794</v>
      </c>
      <c r="CH236" s="136"/>
      <c r="CI236" s="136">
        <v>0</v>
      </c>
      <c r="CJ236" s="136"/>
      <c r="CN236" s="135"/>
      <c r="CO236" s="136"/>
      <c r="CP236" s="136" t="s">
        <v>240</v>
      </c>
      <c r="CR236" s="136"/>
      <c r="CS236" s="136" t="s">
        <v>240</v>
      </c>
      <c r="CW236" s="133" t="s">
        <v>2521</v>
      </c>
      <c r="CX236" s="133" t="s">
        <v>4795</v>
      </c>
      <c r="CY236" s="133" t="s">
        <v>1537</v>
      </c>
    </row>
    <row r="237" spans="1:103" ht="30" customHeight="1" x14ac:dyDescent="0.3">
      <c r="A237" s="133" t="s">
        <v>2628</v>
      </c>
      <c r="B237" s="133" t="s">
        <v>4796</v>
      </c>
      <c r="C237" s="133" t="s">
        <v>1458</v>
      </c>
      <c r="D237" s="133" t="s">
        <v>1458</v>
      </c>
      <c r="E237" s="133" t="s">
        <v>1459</v>
      </c>
      <c r="F237" s="133" t="s">
        <v>1488</v>
      </c>
      <c r="G237" s="133" t="s">
        <v>1489</v>
      </c>
      <c r="H237" s="133" t="s">
        <v>2438</v>
      </c>
      <c r="I237" s="133" t="s">
        <v>2439</v>
      </c>
      <c r="J237" s="133" t="s">
        <v>4797</v>
      </c>
      <c r="K237" s="133" t="s">
        <v>4798</v>
      </c>
      <c r="L237" s="133" t="s">
        <v>4797</v>
      </c>
      <c r="M237" s="133" t="s">
        <v>2632</v>
      </c>
      <c r="N237" s="133" t="s">
        <v>787</v>
      </c>
      <c r="O237" s="133" t="s">
        <v>2628</v>
      </c>
      <c r="P237" s="133" t="s">
        <v>2633</v>
      </c>
      <c r="Q237" s="133" t="s">
        <v>1496</v>
      </c>
      <c r="T237" s="133" t="s">
        <v>1497</v>
      </c>
      <c r="U237" s="133" t="s">
        <v>336</v>
      </c>
      <c r="AF237" s="133" t="s">
        <v>4799</v>
      </c>
      <c r="AG237" s="133" t="s">
        <v>4799</v>
      </c>
      <c r="AS237" s="133" t="s">
        <v>172</v>
      </c>
      <c r="AU237" s="133" t="s">
        <v>172</v>
      </c>
      <c r="AW237" s="133" t="s">
        <v>172</v>
      </c>
      <c r="AX237" s="133" t="s">
        <v>172</v>
      </c>
      <c r="AY237" s="133" t="s">
        <v>4800</v>
      </c>
      <c r="AZ237" s="134"/>
      <c r="BA237" s="134" t="s">
        <v>4800</v>
      </c>
      <c r="BB237" s="134" t="s">
        <v>1504</v>
      </c>
      <c r="BC237" s="135">
        <v>11</v>
      </c>
      <c r="BD237" s="135">
        <v>31</v>
      </c>
      <c r="BE237" s="135" t="s">
        <v>4801</v>
      </c>
      <c r="BF237" s="134"/>
      <c r="BG237" s="134" t="s">
        <v>172</v>
      </c>
      <c r="BH237" s="133" t="s">
        <v>4802</v>
      </c>
      <c r="BI237" s="133">
        <v>571.67603999999994</v>
      </c>
      <c r="BJ237" s="136" t="s">
        <v>1478</v>
      </c>
      <c r="BX237" s="133" t="s">
        <v>172</v>
      </c>
      <c r="BY237" s="133" t="s">
        <v>240</v>
      </c>
      <c r="BZ237" s="133" t="s">
        <v>172</v>
      </c>
      <c r="CA237" s="133" t="s">
        <v>4801</v>
      </c>
      <c r="CB237" s="134" t="s">
        <v>1479</v>
      </c>
      <c r="CC237" s="134"/>
      <c r="CD237" s="133" t="s">
        <v>4803</v>
      </c>
      <c r="CE237" s="133" t="s">
        <v>4804</v>
      </c>
      <c r="CF237" s="133" t="s">
        <v>4805</v>
      </c>
      <c r="CH237" s="136"/>
      <c r="CI237" s="136"/>
      <c r="CJ237" s="136"/>
      <c r="CN237" s="135"/>
      <c r="CO237" s="136"/>
      <c r="CP237" s="136" t="s">
        <v>240</v>
      </c>
      <c r="CR237" s="136"/>
      <c r="CS237" s="136" t="s">
        <v>240</v>
      </c>
      <c r="CW237" s="133" t="s">
        <v>2545</v>
      </c>
      <c r="CX237" s="133" t="s">
        <v>4806</v>
      </c>
      <c r="CY237" s="133" t="s">
        <v>4807</v>
      </c>
    </row>
    <row r="238" spans="1:103" ht="30" customHeight="1" x14ac:dyDescent="0.3">
      <c r="A238" s="133" t="s">
        <v>2628</v>
      </c>
      <c r="B238" s="133" t="s">
        <v>4808</v>
      </c>
      <c r="C238" s="133" t="s">
        <v>1458</v>
      </c>
      <c r="D238" s="133" t="s">
        <v>1458</v>
      </c>
      <c r="E238" s="133" t="s">
        <v>1459</v>
      </c>
      <c r="F238" s="133" t="s">
        <v>1488</v>
      </c>
      <c r="G238" s="133" t="s">
        <v>1489</v>
      </c>
      <c r="H238" s="133" t="s">
        <v>2438</v>
      </c>
      <c r="I238" s="133" t="s">
        <v>2439</v>
      </c>
      <c r="J238" s="133" t="s">
        <v>4809</v>
      </c>
      <c r="K238" s="133" t="s">
        <v>4810</v>
      </c>
      <c r="L238" s="133" t="s">
        <v>4809</v>
      </c>
      <c r="M238" s="133" t="s">
        <v>2632</v>
      </c>
      <c r="N238" s="133" t="s">
        <v>787</v>
      </c>
      <c r="O238" s="133" t="s">
        <v>2628</v>
      </c>
      <c r="P238" s="133" t="s">
        <v>2633</v>
      </c>
      <c r="Q238" s="133" t="s">
        <v>1496</v>
      </c>
      <c r="T238" s="133" t="s">
        <v>1497</v>
      </c>
      <c r="U238" s="133" t="s">
        <v>336</v>
      </c>
      <c r="AF238" s="133" t="s">
        <v>4811</v>
      </c>
      <c r="AG238" s="133" t="s">
        <v>4811</v>
      </c>
      <c r="AK238" s="133" t="s">
        <v>4809</v>
      </c>
      <c r="AO238" s="133" t="s">
        <v>106</v>
      </c>
      <c r="AP238" s="133" t="s">
        <v>1500</v>
      </c>
      <c r="AS238" s="133" t="s">
        <v>172</v>
      </c>
      <c r="AU238" s="133" t="s">
        <v>172</v>
      </c>
      <c r="AW238" s="133" t="s">
        <v>172</v>
      </c>
      <c r="AX238" s="133" t="s">
        <v>172</v>
      </c>
      <c r="AY238" s="133" t="s">
        <v>4812</v>
      </c>
      <c r="AZ238" s="134"/>
      <c r="BA238" s="134" t="s">
        <v>4812</v>
      </c>
      <c r="BB238" s="134" t="s">
        <v>1504</v>
      </c>
      <c r="BC238" s="135">
        <v>11</v>
      </c>
      <c r="BD238" s="135">
        <v>30</v>
      </c>
      <c r="BE238" s="135" t="s">
        <v>4813</v>
      </c>
      <c r="BF238" s="134"/>
      <c r="BG238" s="134" t="s">
        <v>172</v>
      </c>
      <c r="BH238" s="133" t="s">
        <v>4814</v>
      </c>
      <c r="BI238" s="133">
        <v>542.50559999999996</v>
      </c>
      <c r="BJ238" s="136" t="s">
        <v>1478</v>
      </c>
      <c r="BX238" s="133" t="s">
        <v>172</v>
      </c>
      <c r="BY238" s="133" t="s">
        <v>240</v>
      </c>
      <c r="BZ238" s="133" t="s">
        <v>172</v>
      </c>
      <c r="CA238" s="133" t="s">
        <v>4813</v>
      </c>
      <c r="CB238" s="134" t="s">
        <v>1479</v>
      </c>
      <c r="CC238" s="134"/>
      <c r="CD238" s="133" t="s">
        <v>4815</v>
      </c>
      <c r="CE238" s="133" t="s">
        <v>4816</v>
      </c>
      <c r="CF238" s="133" t="s">
        <v>4817</v>
      </c>
      <c r="CH238" s="136"/>
      <c r="CI238" s="136"/>
      <c r="CJ238" s="136"/>
      <c r="CN238" s="135"/>
      <c r="CO238" s="136"/>
      <c r="CP238" s="136" t="s">
        <v>240</v>
      </c>
      <c r="CR238" s="136"/>
      <c r="CS238" s="136" t="s">
        <v>240</v>
      </c>
      <c r="CW238" s="133" t="s">
        <v>2545</v>
      </c>
      <c r="CX238" s="133" t="s">
        <v>4818</v>
      </c>
      <c r="CY238" s="133" t="s">
        <v>4819</v>
      </c>
    </row>
    <row r="239" spans="1:103" ht="30" customHeight="1" x14ac:dyDescent="0.3">
      <c r="A239" s="133" t="s">
        <v>2628</v>
      </c>
      <c r="B239" s="133" t="s">
        <v>4820</v>
      </c>
      <c r="C239" s="133" t="s">
        <v>1458</v>
      </c>
      <c r="D239" s="133" t="s">
        <v>1458</v>
      </c>
      <c r="E239" s="133" t="s">
        <v>1459</v>
      </c>
      <c r="F239" s="133" t="s">
        <v>1488</v>
      </c>
      <c r="G239" s="133" t="s">
        <v>1489</v>
      </c>
      <c r="H239" s="133" t="s">
        <v>2438</v>
      </c>
      <c r="I239" s="133" t="s">
        <v>2439</v>
      </c>
      <c r="J239" s="133" t="s">
        <v>4821</v>
      </c>
      <c r="K239" s="133" t="s">
        <v>4822</v>
      </c>
      <c r="L239" s="133" t="s">
        <v>4821</v>
      </c>
      <c r="M239" s="133" t="s">
        <v>2632</v>
      </c>
      <c r="N239" s="133" t="s">
        <v>787</v>
      </c>
      <c r="O239" s="133" t="s">
        <v>2628</v>
      </c>
      <c r="P239" s="133" t="s">
        <v>2633</v>
      </c>
      <c r="Q239" s="133" t="s">
        <v>1496</v>
      </c>
      <c r="T239" s="133" t="s">
        <v>1497</v>
      </c>
      <c r="U239" s="133" t="s">
        <v>336</v>
      </c>
      <c r="AF239" s="133" t="s">
        <v>4823</v>
      </c>
      <c r="AG239" s="133" t="s">
        <v>4823</v>
      </c>
      <c r="AS239" s="133" t="s">
        <v>172</v>
      </c>
      <c r="AU239" s="133" t="s">
        <v>172</v>
      </c>
      <c r="AW239" s="133" t="s">
        <v>172</v>
      </c>
      <c r="AX239" s="133" t="s">
        <v>172</v>
      </c>
      <c r="AY239" s="133" t="s">
        <v>4824</v>
      </c>
      <c r="AZ239" s="134"/>
      <c r="BA239" s="134" t="s">
        <v>4800</v>
      </c>
      <c r="BB239" s="134" t="s">
        <v>1504</v>
      </c>
      <c r="BC239" s="135">
        <v>11</v>
      </c>
      <c r="BD239" s="135">
        <v>31</v>
      </c>
      <c r="BE239" s="135" t="s">
        <v>4801</v>
      </c>
      <c r="BF239" s="134"/>
      <c r="BG239" s="134" t="s">
        <v>172</v>
      </c>
      <c r="BH239" s="133" t="s">
        <v>4825</v>
      </c>
      <c r="BI239" s="133">
        <v>558.65159999999992</v>
      </c>
      <c r="BJ239" s="136" t="s">
        <v>1478</v>
      </c>
      <c r="BX239" s="133" t="s">
        <v>172</v>
      </c>
      <c r="BY239" s="133" t="s">
        <v>240</v>
      </c>
      <c r="BZ239" s="133" t="s">
        <v>172</v>
      </c>
      <c r="CA239" s="133" t="s">
        <v>4801</v>
      </c>
      <c r="CB239" s="134" t="s">
        <v>1479</v>
      </c>
      <c r="CC239" s="134"/>
      <c r="CD239" s="133" t="s">
        <v>4826</v>
      </c>
      <c r="CE239" s="133" t="s">
        <v>4827</v>
      </c>
      <c r="CF239" s="133" t="s">
        <v>4828</v>
      </c>
      <c r="CH239" s="136"/>
      <c r="CI239" s="136"/>
      <c r="CJ239" s="136"/>
      <c r="CN239" s="135"/>
      <c r="CO239" s="136"/>
      <c r="CP239" s="136" t="s">
        <v>240</v>
      </c>
      <c r="CR239" s="136"/>
      <c r="CS239" s="136" t="s">
        <v>240</v>
      </c>
      <c r="CW239" s="133" t="s">
        <v>2545</v>
      </c>
      <c r="CX239" s="133" t="s">
        <v>4829</v>
      </c>
      <c r="CY239" s="133" t="s">
        <v>4830</v>
      </c>
    </row>
    <row r="240" spans="1:103" ht="30" customHeight="1" x14ac:dyDescent="0.3">
      <c r="A240" s="133" t="s">
        <v>4831</v>
      </c>
      <c r="B240" s="133" t="s">
        <v>4832</v>
      </c>
      <c r="C240" s="133" t="s">
        <v>1458</v>
      </c>
      <c r="D240" s="133" t="s">
        <v>1458</v>
      </c>
      <c r="E240" s="133" t="s">
        <v>1459</v>
      </c>
      <c r="F240" s="133" t="s">
        <v>1488</v>
      </c>
      <c r="G240" s="133" t="s">
        <v>1489</v>
      </c>
      <c r="H240" s="133" t="s">
        <v>2438</v>
      </c>
      <c r="I240" s="133" t="s">
        <v>2439</v>
      </c>
      <c r="J240" s="133" t="s">
        <v>4833</v>
      </c>
      <c r="K240" s="133" t="s">
        <v>4834</v>
      </c>
      <c r="L240" s="133" t="s">
        <v>4833</v>
      </c>
      <c r="M240" s="133" t="s">
        <v>4835</v>
      </c>
      <c r="N240" s="133" t="s">
        <v>4836</v>
      </c>
      <c r="O240" s="133" t="s">
        <v>4831</v>
      </c>
      <c r="P240" s="133" t="s">
        <v>4837</v>
      </c>
      <c r="Q240" s="133" t="s">
        <v>1496</v>
      </c>
      <c r="T240" s="133" t="s">
        <v>1497</v>
      </c>
      <c r="U240" s="133" t="s">
        <v>336</v>
      </c>
      <c r="AF240" s="133" t="s">
        <v>4838</v>
      </c>
      <c r="AG240" s="133" t="s">
        <v>4838</v>
      </c>
      <c r="AS240" s="133" t="s">
        <v>172</v>
      </c>
      <c r="AU240" s="133" t="s">
        <v>172</v>
      </c>
      <c r="AW240" s="133" t="s">
        <v>172</v>
      </c>
      <c r="AX240" s="133" t="s">
        <v>172</v>
      </c>
      <c r="AY240" s="133" t="s">
        <v>4839</v>
      </c>
      <c r="AZ240" s="134"/>
      <c r="BA240" s="134" t="s">
        <v>4839</v>
      </c>
      <c r="BB240" s="134" t="s">
        <v>1504</v>
      </c>
      <c r="BC240" s="135">
        <v>11</v>
      </c>
      <c r="BD240" s="135">
        <v>30</v>
      </c>
      <c r="BE240" s="135" t="s">
        <v>4840</v>
      </c>
      <c r="BF240" s="134"/>
      <c r="BG240" s="134" t="s">
        <v>172</v>
      </c>
      <c r="BH240" s="133" t="s">
        <v>4841</v>
      </c>
      <c r="BI240" s="133">
        <v>624.95784000000003</v>
      </c>
      <c r="BJ240" s="136" t="s">
        <v>1478</v>
      </c>
      <c r="BX240" s="133" t="s">
        <v>172</v>
      </c>
      <c r="BY240" s="133" t="s">
        <v>240</v>
      </c>
      <c r="BZ240" s="133" t="s">
        <v>172</v>
      </c>
      <c r="CA240" s="133" t="s">
        <v>4840</v>
      </c>
      <c r="CB240" s="134" t="s">
        <v>1479</v>
      </c>
      <c r="CC240" s="134"/>
      <c r="CD240" s="133" t="s">
        <v>4842</v>
      </c>
      <c r="CE240" s="133" t="s">
        <v>4843</v>
      </c>
      <c r="CF240" s="133" t="s">
        <v>4844</v>
      </c>
      <c r="CH240" s="136"/>
      <c r="CI240" s="136"/>
      <c r="CJ240" s="136"/>
      <c r="CN240" s="135"/>
      <c r="CO240" s="136"/>
      <c r="CP240" s="136" t="s">
        <v>240</v>
      </c>
      <c r="CR240" s="136"/>
      <c r="CS240" s="136" t="s">
        <v>240</v>
      </c>
      <c r="CW240" s="133" t="s">
        <v>1740</v>
      </c>
      <c r="CX240" s="133" t="s">
        <v>4845</v>
      </c>
      <c r="CY240" s="133" t="s">
        <v>241</v>
      </c>
    </row>
    <row r="241" spans="1:103" ht="30" customHeight="1" x14ac:dyDescent="0.3">
      <c r="A241" s="133" t="s">
        <v>962</v>
      </c>
      <c r="B241" s="133" t="s">
        <v>4846</v>
      </c>
      <c r="C241" s="133" t="s">
        <v>1458</v>
      </c>
      <c r="D241" s="133" t="s">
        <v>1458</v>
      </c>
      <c r="E241" s="133" t="s">
        <v>1459</v>
      </c>
      <c r="F241" s="133" t="s">
        <v>1488</v>
      </c>
      <c r="G241" s="133" t="s">
        <v>1489</v>
      </c>
      <c r="H241" s="133" t="s">
        <v>1560</v>
      </c>
      <c r="I241" s="133" t="s">
        <v>1561</v>
      </c>
      <c r="J241" s="133" t="s">
        <v>4847</v>
      </c>
      <c r="K241" s="133" t="s">
        <v>4848</v>
      </c>
      <c r="L241" s="133" t="s">
        <v>4847</v>
      </c>
      <c r="M241" s="133" t="s">
        <v>4780</v>
      </c>
      <c r="N241" s="133" t="s">
        <v>4781</v>
      </c>
      <c r="O241" s="133" t="s">
        <v>962</v>
      </c>
      <c r="P241" s="133" t="s">
        <v>4782</v>
      </c>
      <c r="Q241" s="133" t="s">
        <v>1496</v>
      </c>
      <c r="T241" s="133" t="s">
        <v>1521</v>
      </c>
      <c r="U241" s="133" t="s">
        <v>183</v>
      </c>
      <c r="AF241" s="133" t="s">
        <v>4849</v>
      </c>
      <c r="AG241" s="133" t="s">
        <v>4849</v>
      </c>
      <c r="AK241" s="133" t="s">
        <v>4850</v>
      </c>
      <c r="AM241" s="133" t="s">
        <v>4851</v>
      </c>
      <c r="AN241" s="133" t="s">
        <v>4852</v>
      </c>
      <c r="AO241" s="133" t="s">
        <v>4853</v>
      </c>
      <c r="AQ241" s="133" t="s">
        <v>4854</v>
      </c>
      <c r="AS241" s="133" t="s">
        <v>172</v>
      </c>
      <c r="AU241" s="133" t="s">
        <v>172</v>
      </c>
      <c r="AW241" s="133" t="s">
        <v>172</v>
      </c>
      <c r="AX241" s="133" t="s">
        <v>172</v>
      </c>
      <c r="AY241" s="133" t="s">
        <v>4855</v>
      </c>
      <c r="AZ241" s="134"/>
      <c r="BA241" s="134" t="s">
        <v>4856</v>
      </c>
      <c r="BB241" s="134" t="s">
        <v>2256</v>
      </c>
      <c r="BC241" s="135">
        <v>11</v>
      </c>
      <c r="BD241" s="135">
        <v>30</v>
      </c>
      <c r="BE241" s="135" t="s">
        <v>4857</v>
      </c>
      <c r="BF241" s="134"/>
      <c r="BG241" s="134" t="s">
        <v>172</v>
      </c>
      <c r="BH241" s="133" t="s">
        <v>4858</v>
      </c>
      <c r="BI241" s="133">
        <v>667.04507999999998</v>
      </c>
      <c r="BJ241" s="136" t="s">
        <v>1478</v>
      </c>
      <c r="BX241" s="133" t="s">
        <v>172</v>
      </c>
      <c r="BY241" s="133" t="s">
        <v>240</v>
      </c>
      <c r="BZ241" s="133" t="s">
        <v>172</v>
      </c>
      <c r="CA241" s="133" t="s">
        <v>4857</v>
      </c>
      <c r="CB241" s="134" t="s">
        <v>1479</v>
      </c>
      <c r="CC241" s="134"/>
      <c r="CD241" s="133" t="s">
        <v>4859</v>
      </c>
      <c r="CE241" s="133" t="s">
        <v>4860</v>
      </c>
      <c r="CF241" s="133" t="s">
        <v>4861</v>
      </c>
      <c r="CH241" s="136"/>
      <c r="CI241" s="136">
        <v>0</v>
      </c>
      <c r="CJ241" s="136"/>
      <c r="CN241" s="135"/>
      <c r="CO241" s="136"/>
      <c r="CP241" s="136" t="s">
        <v>240</v>
      </c>
      <c r="CR241" s="136"/>
      <c r="CS241" s="136" t="s">
        <v>240</v>
      </c>
      <c r="CW241" s="133" t="s">
        <v>2521</v>
      </c>
      <c r="CX241" s="133" t="s">
        <v>4862</v>
      </c>
      <c r="CY241" s="133" t="s">
        <v>4863</v>
      </c>
    </row>
    <row r="242" spans="1:103" ht="30" customHeight="1" x14ac:dyDescent="0.3">
      <c r="A242" s="133" t="s">
        <v>962</v>
      </c>
      <c r="B242" s="133" t="s">
        <v>4864</v>
      </c>
      <c r="C242" s="133" t="s">
        <v>1458</v>
      </c>
      <c r="D242" s="133" t="s">
        <v>1458</v>
      </c>
      <c r="E242" s="133" t="s">
        <v>1459</v>
      </c>
      <c r="F242" s="133" t="s">
        <v>1488</v>
      </c>
      <c r="G242" s="133" t="s">
        <v>1489</v>
      </c>
      <c r="H242" s="133" t="s">
        <v>2438</v>
      </c>
      <c r="I242" s="133" t="s">
        <v>2439</v>
      </c>
      <c r="J242" s="133" t="s">
        <v>4865</v>
      </c>
      <c r="K242" s="133" t="s">
        <v>4866</v>
      </c>
      <c r="L242" s="133" t="s">
        <v>4865</v>
      </c>
      <c r="M242" s="133" t="s">
        <v>4780</v>
      </c>
      <c r="N242" s="133" t="s">
        <v>4781</v>
      </c>
      <c r="O242" s="133" t="s">
        <v>962</v>
      </c>
      <c r="P242" s="133" t="s">
        <v>4782</v>
      </c>
      <c r="Q242" s="133" t="s">
        <v>1496</v>
      </c>
      <c r="T242" s="133" t="s">
        <v>1521</v>
      </c>
      <c r="U242" s="133" t="s">
        <v>183</v>
      </c>
      <c r="AF242" s="133" t="s">
        <v>4867</v>
      </c>
      <c r="AG242" s="133" t="s">
        <v>4867</v>
      </c>
      <c r="AK242" s="133" t="s">
        <v>4847</v>
      </c>
      <c r="AN242" s="133" t="s">
        <v>1752</v>
      </c>
      <c r="AO242" s="133" t="s">
        <v>106</v>
      </c>
      <c r="AP242" s="133" t="s">
        <v>1753</v>
      </c>
      <c r="AS242" s="133" t="s">
        <v>172</v>
      </c>
      <c r="AU242" s="133" t="s">
        <v>172</v>
      </c>
      <c r="AW242" s="133" t="s">
        <v>172</v>
      </c>
      <c r="AX242" s="133" t="s">
        <v>172</v>
      </c>
      <c r="AY242" s="133" t="s">
        <v>4868</v>
      </c>
      <c r="AZ242" s="134"/>
      <c r="BA242" s="134" t="s">
        <v>4869</v>
      </c>
      <c r="BB242" s="134" t="s">
        <v>1504</v>
      </c>
      <c r="BC242" s="135">
        <v>11</v>
      </c>
      <c r="BD242" s="135">
        <v>28</v>
      </c>
      <c r="BE242" s="135" t="s">
        <v>4870</v>
      </c>
      <c r="BF242" s="134"/>
      <c r="BG242" s="134" t="s">
        <v>172</v>
      </c>
      <c r="BH242" s="133" t="s">
        <v>4858</v>
      </c>
      <c r="BI242" s="133">
        <v>667.04507999999998</v>
      </c>
      <c r="BJ242" s="136" t="s">
        <v>1478</v>
      </c>
      <c r="BX242" s="133" t="s">
        <v>172</v>
      </c>
      <c r="BY242" s="133" t="s">
        <v>240</v>
      </c>
      <c r="BZ242" s="133" t="s">
        <v>172</v>
      </c>
      <c r="CA242" s="133" t="s">
        <v>4870</v>
      </c>
      <c r="CB242" s="134" t="s">
        <v>1479</v>
      </c>
      <c r="CC242" s="134"/>
      <c r="CD242" s="133" t="s">
        <v>4859</v>
      </c>
      <c r="CE242" s="133" t="s">
        <v>4860</v>
      </c>
      <c r="CF242" s="133" t="s">
        <v>4871</v>
      </c>
      <c r="CH242" s="136"/>
      <c r="CI242" s="136">
        <v>0</v>
      </c>
      <c r="CJ242" s="136"/>
      <c r="CN242" s="135"/>
      <c r="CO242" s="136"/>
      <c r="CP242" s="136" t="s">
        <v>240</v>
      </c>
      <c r="CR242" s="136"/>
      <c r="CS242" s="136" t="s">
        <v>240</v>
      </c>
      <c r="CW242" s="133" t="s">
        <v>2521</v>
      </c>
      <c r="CX242" s="133" t="s">
        <v>4872</v>
      </c>
      <c r="CY242" s="133" t="s">
        <v>4873</v>
      </c>
    </row>
    <row r="243" spans="1:103" ht="30" customHeight="1" x14ac:dyDescent="0.3">
      <c r="A243" s="133" t="s">
        <v>4874</v>
      </c>
      <c r="B243" s="133" t="s">
        <v>4875</v>
      </c>
      <c r="C243" s="133" t="s">
        <v>1458</v>
      </c>
      <c r="D243" s="133" t="s">
        <v>1458</v>
      </c>
      <c r="E243" s="133" t="s">
        <v>1459</v>
      </c>
      <c r="F243" s="133" t="s">
        <v>1488</v>
      </c>
      <c r="G243" s="133" t="s">
        <v>1489</v>
      </c>
      <c r="H243" s="133" t="s">
        <v>2954</v>
      </c>
      <c r="I243" s="133" t="s">
        <v>2955</v>
      </c>
      <c r="J243" s="133" t="s">
        <v>4876</v>
      </c>
      <c r="K243" s="133" t="s">
        <v>4877</v>
      </c>
      <c r="L243" s="133" t="s">
        <v>4876</v>
      </c>
      <c r="M243" s="133" t="s">
        <v>4878</v>
      </c>
      <c r="N243" s="133" t="s">
        <v>4876</v>
      </c>
      <c r="O243" s="133" t="s">
        <v>4874</v>
      </c>
      <c r="P243" s="133" t="s">
        <v>4879</v>
      </c>
      <c r="Q243" s="133" t="s">
        <v>1496</v>
      </c>
      <c r="T243" s="133" t="s">
        <v>1497</v>
      </c>
      <c r="U243" s="133" t="s">
        <v>336</v>
      </c>
      <c r="AF243" s="133" t="s">
        <v>4880</v>
      </c>
      <c r="AG243" s="133" t="s">
        <v>4880</v>
      </c>
      <c r="AS243" s="133" t="s">
        <v>172</v>
      </c>
      <c r="AU243" s="133" t="s">
        <v>172</v>
      </c>
      <c r="AW243" s="133" t="s">
        <v>172</v>
      </c>
      <c r="AX243" s="133" t="s">
        <v>172</v>
      </c>
      <c r="AY243" s="133" t="s">
        <v>4881</v>
      </c>
      <c r="AZ243" s="134"/>
      <c r="BA243" s="134" t="s">
        <v>4881</v>
      </c>
      <c r="BB243" s="134" t="s">
        <v>1504</v>
      </c>
      <c r="BC243" s="135">
        <v>11</v>
      </c>
      <c r="BD243" s="135">
        <v>28</v>
      </c>
      <c r="BE243" s="135" t="s">
        <v>4882</v>
      </c>
      <c r="BF243" s="134"/>
      <c r="BG243" s="134" t="s">
        <v>172</v>
      </c>
      <c r="BH243" s="133" t="s">
        <v>4883</v>
      </c>
      <c r="BI243" s="133">
        <v>688.46543999999994</v>
      </c>
      <c r="BJ243" s="136" t="s">
        <v>1478</v>
      </c>
      <c r="BX243" s="133" t="s">
        <v>172</v>
      </c>
      <c r="BY243" s="133" t="s">
        <v>240</v>
      </c>
      <c r="BZ243" s="133" t="s">
        <v>172</v>
      </c>
      <c r="CA243" s="133" t="s">
        <v>4882</v>
      </c>
      <c r="CB243" s="134" t="s">
        <v>1479</v>
      </c>
      <c r="CC243" s="134"/>
      <c r="CD243" s="133" t="s">
        <v>4884</v>
      </c>
      <c r="CE243" s="133" t="s">
        <v>4885</v>
      </c>
      <c r="CF243" s="133" t="s">
        <v>4886</v>
      </c>
      <c r="CH243" s="136"/>
      <c r="CI243" s="136"/>
      <c r="CJ243" s="136"/>
      <c r="CN243" s="135"/>
      <c r="CO243" s="136"/>
      <c r="CP243" s="136" t="s">
        <v>240</v>
      </c>
      <c r="CR243" s="136"/>
      <c r="CS243" s="136" t="s">
        <v>240</v>
      </c>
      <c r="CW243" s="133" t="s">
        <v>2521</v>
      </c>
      <c r="CX243" s="133" t="s">
        <v>4887</v>
      </c>
      <c r="CY243" s="133" t="s">
        <v>241</v>
      </c>
    </row>
    <row r="244" spans="1:103" ht="30" customHeight="1" x14ac:dyDescent="0.3">
      <c r="A244" s="133" t="s">
        <v>4888</v>
      </c>
      <c r="B244" s="133" t="s">
        <v>4889</v>
      </c>
      <c r="C244" s="133" t="s">
        <v>1458</v>
      </c>
      <c r="D244" s="133" t="s">
        <v>1458</v>
      </c>
      <c r="E244" s="133" t="s">
        <v>1459</v>
      </c>
      <c r="F244" s="133" t="s">
        <v>1488</v>
      </c>
      <c r="G244" s="133" t="s">
        <v>1489</v>
      </c>
      <c r="H244" s="133" t="s">
        <v>2954</v>
      </c>
      <c r="I244" s="133" t="s">
        <v>2955</v>
      </c>
      <c r="J244" s="133" t="s">
        <v>4890</v>
      </c>
      <c r="K244" s="133" t="s">
        <v>4891</v>
      </c>
      <c r="L244" s="133" t="s">
        <v>4890</v>
      </c>
      <c r="M244" s="133" t="s">
        <v>4892</v>
      </c>
      <c r="N244" s="133" t="s">
        <v>4890</v>
      </c>
      <c r="O244" s="133" t="s">
        <v>4888</v>
      </c>
      <c r="P244" s="133" t="s">
        <v>4893</v>
      </c>
      <c r="Q244" s="133" t="s">
        <v>1496</v>
      </c>
      <c r="T244" s="133" t="s">
        <v>1497</v>
      </c>
      <c r="U244" s="133" t="s">
        <v>336</v>
      </c>
      <c r="AF244" s="133" t="s">
        <v>4894</v>
      </c>
      <c r="AG244" s="133" t="s">
        <v>4894</v>
      </c>
      <c r="AS244" s="133" t="s">
        <v>172</v>
      </c>
      <c r="AU244" s="133" t="s">
        <v>172</v>
      </c>
      <c r="AW244" s="133" t="s">
        <v>172</v>
      </c>
      <c r="AX244" s="133" t="s">
        <v>172</v>
      </c>
      <c r="AY244" s="133" t="s">
        <v>4895</v>
      </c>
      <c r="AZ244" s="134"/>
      <c r="BA244" s="134" t="s">
        <v>4896</v>
      </c>
      <c r="BB244" s="134" t="s">
        <v>1504</v>
      </c>
      <c r="BC244" s="135">
        <v>11</v>
      </c>
      <c r="BD244" s="135">
        <v>31</v>
      </c>
      <c r="BE244" s="135" t="s">
        <v>4897</v>
      </c>
      <c r="BF244" s="134"/>
      <c r="BG244" s="134" t="s">
        <v>172</v>
      </c>
      <c r="BH244" s="133" t="s">
        <v>4898</v>
      </c>
      <c r="BI244" s="133">
        <v>599.98536000000001</v>
      </c>
      <c r="BJ244" s="136" t="s">
        <v>1478</v>
      </c>
      <c r="BX244" s="133" t="s">
        <v>172</v>
      </c>
      <c r="BY244" s="133" t="s">
        <v>240</v>
      </c>
      <c r="BZ244" s="133" t="s">
        <v>172</v>
      </c>
      <c r="CA244" s="133" t="s">
        <v>4897</v>
      </c>
      <c r="CB244" s="134" t="s">
        <v>1479</v>
      </c>
      <c r="CC244" s="134"/>
      <c r="CD244" s="133" t="s">
        <v>4899</v>
      </c>
      <c r="CE244" s="133" t="s">
        <v>4900</v>
      </c>
      <c r="CF244" s="133" t="s">
        <v>4901</v>
      </c>
      <c r="CH244" s="136"/>
      <c r="CI244" s="136"/>
      <c r="CJ244" s="136"/>
      <c r="CN244" s="135"/>
      <c r="CO244" s="136"/>
      <c r="CP244" s="136" t="s">
        <v>240</v>
      </c>
      <c r="CR244" s="136"/>
      <c r="CS244" s="136" t="s">
        <v>240</v>
      </c>
      <c r="CW244" s="133" t="s">
        <v>2970</v>
      </c>
      <c r="CX244" s="133" t="s">
        <v>4902</v>
      </c>
      <c r="CY244" s="133" t="s">
        <v>241</v>
      </c>
    </row>
    <row r="245" spans="1:103" ht="30" customHeight="1" x14ac:dyDescent="0.3">
      <c r="A245" s="133" t="s">
        <v>4903</v>
      </c>
      <c r="B245" s="133" t="s">
        <v>4904</v>
      </c>
      <c r="C245" s="133" t="s">
        <v>1458</v>
      </c>
      <c r="D245" s="133" t="s">
        <v>1458</v>
      </c>
      <c r="E245" s="133" t="s">
        <v>1459</v>
      </c>
      <c r="F245" s="133" t="s">
        <v>1488</v>
      </c>
      <c r="G245" s="133" t="s">
        <v>1489</v>
      </c>
      <c r="H245" s="133" t="s">
        <v>2438</v>
      </c>
      <c r="I245" s="133" t="s">
        <v>2439</v>
      </c>
      <c r="J245" s="133" t="s">
        <v>4905</v>
      </c>
      <c r="K245" s="133" t="s">
        <v>4906</v>
      </c>
      <c r="L245" s="133" t="s">
        <v>4905</v>
      </c>
      <c r="M245" s="133" t="s">
        <v>4907</v>
      </c>
      <c r="N245" s="133" t="s">
        <v>817</v>
      </c>
      <c r="O245" s="133" t="s">
        <v>4903</v>
      </c>
      <c r="P245" s="133" t="s">
        <v>4908</v>
      </c>
      <c r="Q245" s="133" t="s">
        <v>1496</v>
      </c>
      <c r="T245" s="133" t="s">
        <v>1468</v>
      </c>
      <c r="U245" s="133" t="s">
        <v>234</v>
      </c>
      <c r="AF245" s="133" t="s">
        <v>4909</v>
      </c>
      <c r="AG245" s="133" t="s">
        <v>4909</v>
      </c>
      <c r="AS245" s="133" t="s">
        <v>172</v>
      </c>
      <c r="AU245" s="133" t="s">
        <v>172</v>
      </c>
      <c r="AW245" s="133" t="s">
        <v>172</v>
      </c>
      <c r="AX245" s="133" t="s">
        <v>172</v>
      </c>
      <c r="AY245" s="133" t="s">
        <v>4910</v>
      </c>
      <c r="AZ245" s="134"/>
      <c r="BA245" s="134" t="s">
        <v>4910</v>
      </c>
      <c r="BB245" s="134" t="s">
        <v>1504</v>
      </c>
      <c r="BC245" s="135">
        <v>11</v>
      </c>
      <c r="BD245" s="135">
        <v>30</v>
      </c>
      <c r="BE245" s="135" t="s">
        <v>4911</v>
      </c>
      <c r="BF245" s="134"/>
      <c r="BG245" s="134" t="s">
        <v>172</v>
      </c>
      <c r="BH245" s="133" t="s">
        <v>4912</v>
      </c>
      <c r="BI245" s="133">
        <v>719.68103999999994</v>
      </c>
      <c r="BJ245" s="136" t="s">
        <v>1478</v>
      </c>
      <c r="BX245" s="133" t="s">
        <v>172</v>
      </c>
      <c r="BY245" s="133" t="s">
        <v>240</v>
      </c>
      <c r="BZ245" s="133" t="s">
        <v>172</v>
      </c>
      <c r="CA245" s="133" t="s">
        <v>4911</v>
      </c>
      <c r="CB245" s="134" t="s">
        <v>1479</v>
      </c>
      <c r="CC245" s="134"/>
      <c r="CD245" s="133" t="s">
        <v>4913</v>
      </c>
      <c r="CE245" s="133" t="s">
        <v>4914</v>
      </c>
      <c r="CF245" s="133" t="s">
        <v>4915</v>
      </c>
      <c r="CH245" s="136"/>
      <c r="CI245" s="136"/>
      <c r="CJ245" s="136"/>
      <c r="CN245" s="135"/>
      <c r="CO245" s="136"/>
      <c r="CP245" s="136" t="s">
        <v>240</v>
      </c>
      <c r="CR245" s="136"/>
      <c r="CS245" s="136" t="s">
        <v>240</v>
      </c>
      <c r="CW245" s="133" t="s">
        <v>2608</v>
      </c>
      <c r="CX245" s="133" t="s">
        <v>4916</v>
      </c>
      <c r="CY245" s="133" t="s">
        <v>241</v>
      </c>
    </row>
    <row r="246" spans="1:103" ht="30" customHeight="1" x14ac:dyDescent="0.3">
      <c r="A246" s="133" t="s">
        <v>4366</v>
      </c>
      <c r="B246" s="133" t="s">
        <v>4917</v>
      </c>
      <c r="C246" s="133" t="s">
        <v>1458</v>
      </c>
      <c r="D246" s="133" t="s">
        <v>1458</v>
      </c>
      <c r="E246" s="133" t="s">
        <v>1459</v>
      </c>
      <c r="F246" s="133" t="s">
        <v>1488</v>
      </c>
      <c r="G246" s="133" t="s">
        <v>1489</v>
      </c>
      <c r="H246" s="133" t="s">
        <v>2438</v>
      </c>
      <c r="I246" s="133" t="s">
        <v>2439</v>
      </c>
      <c r="J246" s="133" t="s">
        <v>4918</v>
      </c>
      <c r="K246" s="133" t="s">
        <v>4919</v>
      </c>
      <c r="L246" s="133" t="s">
        <v>4918</v>
      </c>
      <c r="M246" s="133" t="s">
        <v>4370</v>
      </c>
      <c r="N246" s="133" t="s">
        <v>4371</v>
      </c>
      <c r="O246" s="133" t="s">
        <v>4366</v>
      </c>
      <c r="P246" s="133" t="s">
        <v>4372</v>
      </c>
      <c r="Q246" s="133" t="s">
        <v>1496</v>
      </c>
      <c r="T246" s="133" t="s">
        <v>1497</v>
      </c>
      <c r="U246" s="133" t="s">
        <v>336</v>
      </c>
      <c r="AF246" s="133" t="s">
        <v>4920</v>
      </c>
      <c r="AG246" s="133" t="s">
        <v>4920</v>
      </c>
      <c r="AS246" s="133" t="s">
        <v>172</v>
      </c>
      <c r="AU246" s="133" t="s">
        <v>172</v>
      </c>
      <c r="AW246" s="133" t="s">
        <v>172</v>
      </c>
      <c r="AX246" s="133" t="s">
        <v>172</v>
      </c>
      <c r="AY246" s="133" t="s">
        <v>4921</v>
      </c>
      <c r="AZ246" s="134"/>
      <c r="BA246" s="134" t="s">
        <v>4921</v>
      </c>
      <c r="BB246" s="134" t="s">
        <v>1504</v>
      </c>
      <c r="BC246" s="135">
        <v>11</v>
      </c>
      <c r="BD246" s="135">
        <v>31</v>
      </c>
      <c r="BE246" s="135" t="s">
        <v>4922</v>
      </c>
      <c r="BF246" s="134"/>
      <c r="BG246" s="134" t="s">
        <v>172</v>
      </c>
      <c r="BH246" s="133" t="s">
        <v>4376</v>
      </c>
      <c r="BI246" s="133">
        <v>814.72715999999991</v>
      </c>
      <c r="BJ246" s="136" t="s">
        <v>1478</v>
      </c>
      <c r="BX246" s="133" t="s">
        <v>172</v>
      </c>
      <c r="BY246" s="133" t="s">
        <v>240</v>
      </c>
      <c r="BZ246" s="133" t="s">
        <v>172</v>
      </c>
      <c r="CA246" s="133" t="s">
        <v>4922</v>
      </c>
      <c r="CB246" s="134" t="s">
        <v>1479</v>
      </c>
      <c r="CC246" s="134"/>
      <c r="CD246" s="133" t="s">
        <v>4377</v>
      </c>
      <c r="CE246" s="133" t="s">
        <v>4378</v>
      </c>
      <c r="CF246" s="133" t="s">
        <v>4923</v>
      </c>
      <c r="CH246" s="136"/>
      <c r="CI246" s="136"/>
      <c r="CJ246" s="136"/>
      <c r="CN246" s="135"/>
      <c r="CO246" s="136"/>
      <c r="CP246" s="136" t="s">
        <v>240</v>
      </c>
      <c r="CR246" s="136"/>
      <c r="CS246" s="136" t="s">
        <v>240</v>
      </c>
      <c r="CW246" s="133" t="s">
        <v>3347</v>
      </c>
      <c r="CX246" s="133" t="s">
        <v>4924</v>
      </c>
      <c r="CY246" s="133" t="s">
        <v>241</v>
      </c>
    </row>
    <row r="247" spans="1:103" ht="30" customHeight="1" x14ac:dyDescent="0.3">
      <c r="A247" s="133" t="s">
        <v>4196</v>
      </c>
      <c r="B247" s="133" t="s">
        <v>4925</v>
      </c>
      <c r="C247" s="133" t="s">
        <v>1458</v>
      </c>
      <c r="D247" s="133" t="s">
        <v>1458</v>
      </c>
      <c r="E247" s="133" t="s">
        <v>1459</v>
      </c>
      <c r="F247" s="133" t="s">
        <v>1488</v>
      </c>
      <c r="G247" s="133" t="s">
        <v>1489</v>
      </c>
      <c r="H247" s="133" t="s">
        <v>2438</v>
      </c>
      <c r="I247" s="133" t="s">
        <v>2439</v>
      </c>
      <c r="J247" s="133" t="s">
        <v>4926</v>
      </c>
      <c r="K247" s="133" t="s">
        <v>4927</v>
      </c>
      <c r="L247" s="133" t="s">
        <v>4926</v>
      </c>
      <c r="M247" s="133" t="s">
        <v>4200</v>
      </c>
      <c r="N247" s="133" t="s">
        <v>4201</v>
      </c>
      <c r="O247" s="133" t="s">
        <v>4196</v>
      </c>
      <c r="P247" s="133" t="s">
        <v>4202</v>
      </c>
      <c r="Q247" s="133" t="s">
        <v>1496</v>
      </c>
      <c r="T247" s="133" t="s">
        <v>1497</v>
      </c>
      <c r="U247" s="133" t="s">
        <v>336</v>
      </c>
      <c r="AF247" s="133" t="s">
        <v>4928</v>
      </c>
      <c r="AG247" s="133" t="s">
        <v>4928</v>
      </c>
      <c r="AK247" s="133" t="s">
        <v>4929</v>
      </c>
      <c r="AO247" s="133" t="s">
        <v>1548</v>
      </c>
      <c r="AP247" s="133" t="s">
        <v>2358</v>
      </c>
      <c r="AQ247" s="133" t="s">
        <v>725</v>
      </c>
      <c r="AS247" s="133" t="s">
        <v>172</v>
      </c>
      <c r="AU247" s="133" t="s">
        <v>172</v>
      </c>
      <c r="AW247" s="133" t="s">
        <v>172</v>
      </c>
      <c r="AX247" s="133" t="s">
        <v>172</v>
      </c>
      <c r="AY247" s="133" t="s">
        <v>4930</v>
      </c>
      <c r="AZ247" s="134"/>
      <c r="BA247" s="134" t="s">
        <v>4930</v>
      </c>
      <c r="BB247" s="134" t="s">
        <v>1504</v>
      </c>
      <c r="BC247" s="135">
        <v>11</v>
      </c>
      <c r="BD247" s="135">
        <v>31</v>
      </c>
      <c r="BE247" s="135" t="s">
        <v>4931</v>
      </c>
      <c r="BF247" s="134"/>
      <c r="BG247" s="134" t="s">
        <v>172</v>
      </c>
      <c r="BH247" s="133" t="s">
        <v>4932</v>
      </c>
      <c r="BI247" s="133">
        <v>12690.755999999999</v>
      </c>
      <c r="BJ247" s="136" t="s">
        <v>1478</v>
      </c>
      <c r="BX247" s="133" t="s">
        <v>172</v>
      </c>
      <c r="BY247" s="133" t="s">
        <v>240</v>
      </c>
      <c r="BZ247" s="133" t="s">
        <v>172</v>
      </c>
      <c r="CA247" s="133" t="s">
        <v>4931</v>
      </c>
      <c r="CB247" s="134" t="s">
        <v>1479</v>
      </c>
      <c r="CC247" s="134"/>
      <c r="CD247" s="133" t="s">
        <v>4933</v>
      </c>
      <c r="CE247" s="133" t="s">
        <v>4934</v>
      </c>
      <c r="CF247" s="133" t="s">
        <v>4935</v>
      </c>
      <c r="CH247" s="136"/>
      <c r="CI247" s="136"/>
      <c r="CJ247" s="136"/>
      <c r="CN247" s="135"/>
      <c r="CO247" s="136"/>
      <c r="CP247" s="136" t="s">
        <v>240</v>
      </c>
      <c r="CR247" s="136"/>
      <c r="CS247" s="136" t="s">
        <v>240</v>
      </c>
      <c r="CW247" s="133" t="s">
        <v>2545</v>
      </c>
      <c r="CX247" s="133" t="s">
        <v>4936</v>
      </c>
      <c r="CY247" s="133" t="s">
        <v>241</v>
      </c>
    </row>
    <row r="248" spans="1:103" ht="30" customHeight="1" x14ac:dyDescent="0.3">
      <c r="A248" s="133" t="s">
        <v>962</v>
      </c>
      <c r="B248" s="133" t="s">
        <v>4937</v>
      </c>
      <c r="C248" s="133" t="s">
        <v>1458</v>
      </c>
      <c r="D248" s="133" t="s">
        <v>1458</v>
      </c>
      <c r="E248" s="133" t="s">
        <v>1459</v>
      </c>
      <c r="F248" s="133" t="s">
        <v>1488</v>
      </c>
      <c r="G248" s="133" t="s">
        <v>1489</v>
      </c>
      <c r="H248" s="133" t="s">
        <v>2438</v>
      </c>
      <c r="I248" s="133" t="s">
        <v>2439</v>
      </c>
      <c r="J248" s="133" t="s">
        <v>4938</v>
      </c>
      <c r="K248" s="133" t="s">
        <v>4939</v>
      </c>
      <c r="L248" s="133" t="s">
        <v>4938</v>
      </c>
      <c r="M248" s="133" t="s">
        <v>4780</v>
      </c>
      <c r="N248" s="133" t="s">
        <v>4781</v>
      </c>
      <c r="O248" s="133" t="s">
        <v>962</v>
      </c>
      <c r="P248" s="133" t="s">
        <v>4782</v>
      </c>
      <c r="Q248" s="133" t="s">
        <v>1496</v>
      </c>
      <c r="T248" s="133" t="s">
        <v>1521</v>
      </c>
      <c r="U248" s="133" t="s">
        <v>183</v>
      </c>
      <c r="AF248" s="133" t="s">
        <v>4940</v>
      </c>
      <c r="AG248" s="133" t="s">
        <v>4940</v>
      </c>
      <c r="AK248" s="133" t="s">
        <v>4938</v>
      </c>
      <c r="AO248" s="133" t="s">
        <v>106</v>
      </c>
      <c r="AP248" s="133" t="s">
        <v>1500</v>
      </c>
      <c r="AQ248" s="133" t="s">
        <v>963</v>
      </c>
      <c r="AS248" s="133" t="s">
        <v>172</v>
      </c>
      <c r="AU248" s="133" t="s">
        <v>172</v>
      </c>
      <c r="AW248" s="133" t="s">
        <v>172</v>
      </c>
      <c r="AX248" s="133" t="s">
        <v>172</v>
      </c>
      <c r="AY248" s="133" t="s">
        <v>4941</v>
      </c>
      <c r="AZ248" s="134"/>
      <c r="BA248" s="134" t="s">
        <v>4941</v>
      </c>
      <c r="BB248" s="134" t="s">
        <v>1504</v>
      </c>
      <c r="BC248" s="135">
        <v>11</v>
      </c>
      <c r="BD248" s="135">
        <v>30</v>
      </c>
      <c r="BE248" s="135" t="s">
        <v>4942</v>
      </c>
      <c r="BF248" s="134"/>
      <c r="BG248" s="134" t="s">
        <v>172</v>
      </c>
      <c r="BH248" s="133" t="s">
        <v>4943</v>
      </c>
      <c r="BI248" s="133">
        <v>641.21147999999994</v>
      </c>
      <c r="BJ248" s="136" t="s">
        <v>1478</v>
      </c>
      <c r="BX248" s="133" t="s">
        <v>172</v>
      </c>
      <c r="BY248" s="133" t="s">
        <v>240</v>
      </c>
      <c r="BZ248" s="133" t="s">
        <v>172</v>
      </c>
      <c r="CA248" s="133" t="s">
        <v>4942</v>
      </c>
      <c r="CB248" s="134" t="s">
        <v>1479</v>
      </c>
      <c r="CC248" s="134"/>
      <c r="CD248" s="133" t="s">
        <v>4944</v>
      </c>
      <c r="CE248" s="133" t="s">
        <v>4945</v>
      </c>
      <c r="CF248" s="133" t="s">
        <v>4946</v>
      </c>
      <c r="CH248" s="136"/>
      <c r="CI248" s="136"/>
      <c r="CJ248" s="136"/>
      <c r="CN248" s="135"/>
      <c r="CO248" s="136"/>
      <c r="CP248" s="136" t="s">
        <v>240</v>
      </c>
      <c r="CR248" s="136"/>
      <c r="CS248" s="136" t="s">
        <v>240</v>
      </c>
      <c r="CW248" s="133" t="s">
        <v>2521</v>
      </c>
      <c r="CX248" s="133" t="s">
        <v>4947</v>
      </c>
      <c r="CY248" s="133" t="s">
        <v>4948</v>
      </c>
    </row>
    <row r="249" spans="1:103" ht="30" customHeight="1" x14ac:dyDescent="0.3">
      <c r="A249" s="133" t="s">
        <v>4949</v>
      </c>
      <c r="B249" s="133" t="s">
        <v>4950</v>
      </c>
      <c r="C249" s="133" t="s">
        <v>1458</v>
      </c>
      <c r="D249" s="133" t="s">
        <v>1458</v>
      </c>
      <c r="E249" s="133" t="s">
        <v>1459</v>
      </c>
      <c r="F249" s="133" t="s">
        <v>1488</v>
      </c>
      <c r="G249" s="133" t="s">
        <v>1489</v>
      </c>
      <c r="H249" s="133" t="s">
        <v>2438</v>
      </c>
      <c r="I249" s="133" t="s">
        <v>2439</v>
      </c>
      <c r="J249" s="133" t="s">
        <v>4951</v>
      </c>
      <c r="K249" s="133" t="s">
        <v>4952</v>
      </c>
      <c r="L249" s="133" t="s">
        <v>4951</v>
      </c>
      <c r="M249" s="133" t="s">
        <v>4953</v>
      </c>
      <c r="N249" s="133" t="s">
        <v>4954</v>
      </c>
      <c r="O249" s="133" t="s">
        <v>4949</v>
      </c>
      <c r="P249" s="133" t="s">
        <v>4955</v>
      </c>
      <c r="Q249" s="133" t="s">
        <v>1496</v>
      </c>
      <c r="T249" s="133" t="s">
        <v>1497</v>
      </c>
      <c r="U249" s="133" t="s">
        <v>336</v>
      </c>
      <c r="AF249" s="133" t="s">
        <v>4956</v>
      </c>
      <c r="AG249" s="133" t="s">
        <v>4956</v>
      </c>
      <c r="AS249" s="133" t="s">
        <v>172</v>
      </c>
      <c r="AU249" s="133" t="s">
        <v>172</v>
      </c>
      <c r="AW249" s="133" t="s">
        <v>172</v>
      </c>
      <c r="AX249" s="133" t="s">
        <v>172</v>
      </c>
      <c r="AY249" s="133" t="s">
        <v>4957</v>
      </c>
      <c r="AZ249" s="134"/>
      <c r="BA249" s="134" t="s">
        <v>4957</v>
      </c>
      <c r="BB249" s="134" t="s">
        <v>1504</v>
      </c>
      <c r="BC249" s="135">
        <v>11</v>
      </c>
      <c r="BD249" s="135">
        <v>31</v>
      </c>
      <c r="BE249" s="135" t="s">
        <v>4958</v>
      </c>
      <c r="BF249" s="134"/>
      <c r="BG249" s="134" t="s">
        <v>172</v>
      </c>
      <c r="BH249" s="133" t="s">
        <v>4959</v>
      </c>
      <c r="BI249" s="133">
        <v>591.37415999999996</v>
      </c>
      <c r="BJ249" s="136" t="s">
        <v>1478</v>
      </c>
      <c r="BX249" s="133" t="s">
        <v>172</v>
      </c>
      <c r="BY249" s="133" t="s">
        <v>240</v>
      </c>
      <c r="BZ249" s="133" t="s">
        <v>172</v>
      </c>
      <c r="CA249" s="133" t="s">
        <v>4958</v>
      </c>
      <c r="CB249" s="134" t="s">
        <v>1479</v>
      </c>
      <c r="CC249" s="134"/>
      <c r="CD249" s="133" t="s">
        <v>4960</v>
      </c>
      <c r="CE249" s="133" t="s">
        <v>4961</v>
      </c>
      <c r="CF249" s="133" t="s">
        <v>4962</v>
      </c>
      <c r="CH249" s="136"/>
      <c r="CI249" s="136"/>
      <c r="CJ249" s="136"/>
      <c r="CN249" s="135"/>
      <c r="CO249" s="136"/>
      <c r="CP249" s="136" t="s">
        <v>240</v>
      </c>
      <c r="CR249" s="136"/>
      <c r="CS249" s="136" t="s">
        <v>240</v>
      </c>
      <c r="CW249" s="133" t="s">
        <v>3347</v>
      </c>
      <c r="CX249" s="133" t="s">
        <v>4963</v>
      </c>
      <c r="CY249" s="133" t="s">
        <v>241</v>
      </c>
    </row>
    <row r="250" spans="1:103" ht="30" customHeight="1" x14ac:dyDescent="0.3">
      <c r="A250" s="133" t="s">
        <v>4964</v>
      </c>
      <c r="B250" s="133" t="s">
        <v>4965</v>
      </c>
      <c r="C250" s="133" t="s">
        <v>1458</v>
      </c>
      <c r="D250" s="133" t="s">
        <v>1458</v>
      </c>
      <c r="E250" s="133" t="s">
        <v>1459</v>
      </c>
      <c r="F250" s="133" t="s">
        <v>1488</v>
      </c>
      <c r="G250" s="133" t="s">
        <v>1489</v>
      </c>
      <c r="H250" s="133" t="s">
        <v>2438</v>
      </c>
      <c r="I250" s="133" t="s">
        <v>2439</v>
      </c>
      <c r="J250" s="133" t="s">
        <v>4966</v>
      </c>
      <c r="K250" s="133" t="s">
        <v>4967</v>
      </c>
      <c r="L250" s="133" t="s">
        <v>4966</v>
      </c>
      <c r="M250" s="133" t="s">
        <v>4968</v>
      </c>
      <c r="N250" s="133" t="s">
        <v>4969</v>
      </c>
      <c r="O250" s="133" t="s">
        <v>4964</v>
      </c>
      <c r="P250" s="133" t="s">
        <v>4970</v>
      </c>
      <c r="Q250" s="133" t="s">
        <v>1496</v>
      </c>
      <c r="T250" s="133" t="s">
        <v>1497</v>
      </c>
      <c r="U250" s="133" t="s">
        <v>336</v>
      </c>
      <c r="AF250" s="133" t="s">
        <v>4971</v>
      </c>
      <c r="AG250" s="133" t="s">
        <v>4971</v>
      </c>
      <c r="AK250" s="133" t="s">
        <v>4966</v>
      </c>
      <c r="AO250" s="133" t="s">
        <v>106</v>
      </c>
      <c r="AQ250" s="133" t="s">
        <v>782</v>
      </c>
      <c r="AS250" s="133" t="s">
        <v>172</v>
      </c>
      <c r="AU250" s="133" t="s">
        <v>172</v>
      </c>
      <c r="AW250" s="133" t="s">
        <v>172</v>
      </c>
      <c r="AX250" s="133" t="s">
        <v>172</v>
      </c>
      <c r="AY250" s="133" t="s">
        <v>3792</v>
      </c>
      <c r="AZ250" s="134"/>
      <c r="BA250" s="134" t="s">
        <v>3792</v>
      </c>
      <c r="BB250" s="134" t="s">
        <v>1504</v>
      </c>
      <c r="BC250" s="135">
        <v>11</v>
      </c>
      <c r="BD250" s="135">
        <v>31</v>
      </c>
      <c r="BE250" s="135" t="s">
        <v>3793</v>
      </c>
      <c r="BF250" s="134"/>
      <c r="BG250" s="134" t="s">
        <v>172</v>
      </c>
      <c r="BH250" s="133" t="s">
        <v>4972</v>
      </c>
      <c r="BI250" s="133">
        <v>708.59411999999998</v>
      </c>
      <c r="BJ250" s="136" t="s">
        <v>1478</v>
      </c>
      <c r="BX250" s="133" t="s">
        <v>172</v>
      </c>
      <c r="BY250" s="133" t="s">
        <v>240</v>
      </c>
      <c r="BZ250" s="133" t="s">
        <v>172</v>
      </c>
      <c r="CA250" s="133" t="s">
        <v>3793</v>
      </c>
      <c r="CB250" s="134" t="s">
        <v>1479</v>
      </c>
      <c r="CC250" s="134"/>
      <c r="CD250" s="133" t="s">
        <v>3780</v>
      </c>
      <c r="CE250" s="133" t="s">
        <v>4973</v>
      </c>
      <c r="CF250" s="133" t="s">
        <v>4974</v>
      </c>
      <c r="CH250" s="136"/>
      <c r="CI250" s="136"/>
      <c r="CJ250" s="136"/>
      <c r="CN250" s="135"/>
      <c r="CO250" s="136"/>
      <c r="CP250" s="136" t="s">
        <v>240</v>
      </c>
      <c r="CR250" s="136"/>
      <c r="CS250" s="136" t="s">
        <v>240</v>
      </c>
      <c r="CW250" s="133" t="s">
        <v>2545</v>
      </c>
      <c r="CX250" s="133" t="s">
        <v>4975</v>
      </c>
      <c r="CY250" s="133" t="s">
        <v>4976</v>
      </c>
    </row>
    <row r="251" spans="1:103" ht="30" customHeight="1" x14ac:dyDescent="0.3">
      <c r="A251" s="133" t="s">
        <v>4977</v>
      </c>
      <c r="B251" s="133" t="s">
        <v>4978</v>
      </c>
      <c r="C251" s="133" t="s">
        <v>1458</v>
      </c>
      <c r="D251" s="133" t="s">
        <v>1458</v>
      </c>
      <c r="E251" s="133" t="s">
        <v>1459</v>
      </c>
      <c r="F251" s="133" t="s">
        <v>1488</v>
      </c>
      <c r="G251" s="133" t="s">
        <v>1489</v>
      </c>
      <c r="H251" s="133" t="s">
        <v>2438</v>
      </c>
      <c r="I251" s="133" t="s">
        <v>2439</v>
      </c>
      <c r="J251" s="133" t="s">
        <v>4979</v>
      </c>
      <c r="K251" s="133" t="s">
        <v>4980</v>
      </c>
      <c r="L251" s="133" t="s">
        <v>4979</v>
      </c>
      <c r="M251" s="133" t="s">
        <v>4981</v>
      </c>
      <c r="N251" s="133" t="s">
        <v>4982</v>
      </c>
      <c r="O251" s="133" t="s">
        <v>4977</v>
      </c>
      <c r="P251" s="133" t="s">
        <v>4983</v>
      </c>
      <c r="Q251" s="133" t="s">
        <v>1496</v>
      </c>
      <c r="T251" s="133" t="s">
        <v>1497</v>
      </c>
      <c r="U251" s="133" t="s">
        <v>336</v>
      </c>
      <c r="AF251" s="133" t="s">
        <v>4984</v>
      </c>
      <c r="AG251" s="133" t="s">
        <v>4984</v>
      </c>
      <c r="AS251" s="133" t="s">
        <v>172</v>
      </c>
      <c r="AU251" s="133" t="s">
        <v>172</v>
      </c>
      <c r="AW251" s="133" t="s">
        <v>172</v>
      </c>
      <c r="AX251" s="133" t="s">
        <v>172</v>
      </c>
      <c r="AY251" s="133" t="s">
        <v>4985</v>
      </c>
      <c r="AZ251" s="134"/>
      <c r="BA251" s="134" t="s">
        <v>4985</v>
      </c>
      <c r="BB251" s="134" t="s">
        <v>1504</v>
      </c>
      <c r="BC251" s="135">
        <v>11</v>
      </c>
      <c r="BD251" s="135">
        <v>31</v>
      </c>
      <c r="BE251" s="135" t="s">
        <v>4986</v>
      </c>
      <c r="BF251" s="134"/>
      <c r="BG251" s="134" t="s">
        <v>172</v>
      </c>
      <c r="BH251" s="133" t="s">
        <v>4987</v>
      </c>
      <c r="BI251" s="133">
        <v>499.66487999999998</v>
      </c>
      <c r="BJ251" s="136" t="s">
        <v>1478</v>
      </c>
      <c r="BX251" s="133" t="s">
        <v>172</v>
      </c>
      <c r="BY251" s="133" t="s">
        <v>240</v>
      </c>
      <c r="BZ251" s="133" t="s">
        <v>172</v>
      </c>
      <c r="CA251" s="133" t="s">
        <v>4986</v>
      </c>
      <c r="CB251" s="134" t="s">
        <v>1479</v>
      </c>
      <c r="CC251" s="134"/>
      <c r="CD251" s="133" t="s">
        <v>4988</v>
      </c>
      <c r="CE251" s="133" t="s">
        <v>4989</v>
      </c>
      <c r="CF251" s="133" t="s">
        <v>4990</v>
      </c>
      <c r="CH251" s="136"/>
      <c r="CI251" s="136"/>
      <c r="CJ251" s="136"/>
      <c r="CN251" s="135"/>
      <c r="CO251" s="136"/>
      <c r="CP251" s="136" t="s">
        <v>240</v>
      </c>
      <c r="CR251" s="136"/>
      <c r="CS251" s="136" t="s">
        <v>240</v>
      </c>
      <c r="CW251" s="133" t="s">
        <v>1692</v>
      </c>
      <c r="CX251" s="133" t="s">
        <v>4991</v>
      </c>
      <c r="CY251" s="133" t="s">
        <v>241</v>
      </c>
    </row>
    <row r="252" spans="1:103" ht="30" customHeight="1" x14ac:dyDescent="0.3">
      <c r="A252" s="133" t="s">
        <v>962</v>
      </c>
      <c r="B252" s="133" t="s">
        <v>4992</v>
      </c>
      <c r="C252" s="133" t="s">
        <v>1458</v>
      </c>
      <c r="D252" s="133" t="s">
        <v>1458</v>
      </c>
      <c r="E252" s="133" t="s">
        <v>1459</v>
      </c>
      <c r="F252" s="133" t="s">
        <v>1488</v>
      </c>
      <c r="G252" s="133" t="s">
        <v>1489</v>
      </c>
      <c r="H252" s="133" t="s">
        <v>1560</v>
      </c>
      <c r="I252" s="133" t="s">
        <v>1561</v>
      </c>
      <c r="J252" s="133" t="s">
        <v>4993</v>
      </c>
      <c r="K252" s="133" t="s">
        <v>4994</v>
      </c>
      <c r="L252" s="133" t="s">
        <v>4993</v>
      </c>
      <c r="M252" s="133" t="s">
        <v>4780</v>
      </c>
      <c r="N252" s="133" t="s">
        <v>4781</v>
      </c>
      <c r="O252" s="133" t="s">
        <v>962</v>
      </c>
      <c r="P252" s="133" t="s">
        <v>4782</v>
      </c>
      <c r="Q252" s="133" t="s">
        <v>1496</v>
      </c>
      <c r="T252" s="133" t="s">
        <v>1521</v>
      </c>
      <c r="U252" s="133" t="s">
        <v>183</v>
      </c>
      <c r="AF252" s="133" t="s">
        <v>4995</v>
      </c>
      <c r="AG252" s="133" t="s">
        <v>4995</v>
      </c>
      <c r="AK252" s="133" t="s">
        <v>4996</v>
      </c>
      <c r="AO252" s="133" t="s">
        <v>106</v>
      </c>
      <c r="AQ252" s="133" t="s">
        <v>4997</v>
      </c>
      <c r="AS252" s="133" t="s">
        <v>172</v>
      </c>
      <c r="AU252" s="133" t="s">
        <v>172</v>
      </c>
      <c r="AW252" s="133" t="s">
        <v>172</v>
      </c>
      <c r="AX252" s="133" t="s">
        <v>172</v>
      </c>
      <c r="AY252" s="133" t="s">
        <v>4998</v>
      </c>
      <c r="AZ252" s="134"/>
      <c r="BA252" s="134" t="s">
        <v>4998</v>
      </c>
      <c r="BB252" s="134" t="s">
        <v>2299</v>
      </c>
      <c r="BC252" s="135">
        <v>11</v>
      </c>
      <c r="BD252" s="135">
        <v>31</v>
      </c>
      <c r="BE252" s="135" t="s">
        <v>4999</v>
      </c>
      <c r="BF252" s="134"/>
      <c r="BG252" s="134" t="s">
        <v>172</v>
      </c>
      <c r="BH252" s="133" t="s">
        <v>5000</v>
      </c>
      <c r="BI252" s="133">
        <v>2158.7202000000002</v>
      </c>
      <c r="BJ252" s="136" t="s">
        <v>1478</v>
      </c>
      <c r="BX252" s="133" t="s">
        <v>172</v>
      </c>
      <c r="BY252" s="133" t="s">
        <v>240</v>
      </c>
      <c r="BZ252" s="133" t="s">
        <v>172</v>
      </c>
      <c r="CA252" s="133" t="s">
        <v>4999</v>
      </c>
      <c r="CB252" s="134" t="s">
        <v>1479</v>
      </c>
      <c r="CC252" s="134"/>
      <c r="CD252" s="133" t="s">
        <v>5001</v>
      </c>
      <c r="CE252" s="133" t="s">
        <v>5002</v>
      </c>
      <c r="CF252" s="133" t="s">
        <v>5003</v>
      </c>
      <c r="CH252" s="136"/>
      <c r="CI252" s="136">
        <v>0</v>
      </c>
      <c r="CJ252" s="136"/>
      <c r="CN252" s="135"/>
      <c r="CO252" s="136"/>
      <c r="CP252" s="136" t="s">
        <v>240</v>
      </c>
      <c r="CR252" s="136"/>
      <c r="CS252" s="136" t="s">
        <v>240</v>
      </c>
      <c r="CW252" s="133" t="s">
        <v>2521</v>
      </c>
      <c r="CX252" s="133" t="s">
        <v>5004</v>
      </c>
      <c r="CY252" s="133" t="s">
        <v>5005</v>
      </c>
    </row>
    <row r="253" spans="1:103" ht="30" customHeight="1" x14ac:dyDescent="0.3">
      <c r="A253" s="133" t="s">
        <v>5006</v>
      </c>
      <c r="B253" s="133" t="s">
        <v>5007</v>
      </c>
      <c r="C253" s="133" t="s">
        <v>1458</v>
      </c>
      <c r="D253" s="133" t="s">
        <v>1458</v>
      </c>
      <c r="E253" s="133" t="s">
        <v>1459</v>
      </c>
      <c r="F253" s="133" t="s">
        <v>1488</v>
      </c>
      <c r="G253" s="133" t="s">
        <v>1489</v>
      </c>
      <c r="H253" s="133" t="s">
        <v>2438</v>
      </c>
      <c r="I253" s="133" t="s">
        <v>2439</v>
      </c>
      <c r="J253" s="133" t="s">
        <v>5008</v>
      </c>
      <c r="K253" s="133" t="s">
        <v>5009</v>
      </c>
      <c r="L253" s="133" t="s">
        <v>5008</v>
      </c>
      <c r="M253" s="133" t="s">
        <v>5010</v>
      </c>
      <c r="N253" s="133" t="s">
        <v>5011</v>
      </c>
      <c r="O253" s="133" t="s">
        <v>5006</v>
      </c>
      <c r="P253" s="133" t="s">
        <v>5012</v>
      </c>
      <c r="Q253" s="133" t="s">
        <v>1496</v>
      </c>
      <c r="T253" s="133" t="s">
        <v>1497</v>
      </c>
      <c r="U253" s="133" t="s">
        <v>336</v>
      </c>
      <c r="AF253" s="133" t="s">
        <v>5013</v>
      </c>
      <c r="AG253" s="133" t="s">
        <v>5013</v>
      </c>
      <c r="AS253" s="133" t="s">
        <v>172</v>
      </c>
      <c r="AU253" s="133" t="s">
        <v>172</v>
      </c>
      <c r="AW253" s="133" t="s">
        <v>172</v>
      </c>
      <c r="AX253" s="133" t="s">
        <v>172</v>
      </c>
      <c r="AY253" s="133" t="s">
        <v>5014</v>
      </c>
      <c r="AZ253" s="134"/>
      <c r="BA253" s="134" t="s">
        <v>5014</v>
      </c>
      <c r="BB253" s="134" t="s">
        <v>1504</v>
      </c>
      <c r="BC253" s="135">
        <v>11</v>
      </c>
      <c r="BD253" s="135">
        <v>31</v>
      </c>
      <c r="BE253" s="135" t="s">
        <v>5015</v>
      </c>
      <c r="BF253" s="134"/>
      <c r="BG253" s="134" t="s">
        <v>172</v>
      </c>
      <c r="BH253" s="133" t="s">
        <v>5016</v>
      </c>
      <c r="BI253" s="133">
        <v>718.3893599999999</v>
      </c>
      <c r="BJ253" s="136" t="s">
        <v>1478</v>
      </c>
      <c r="BX253" s="133" t="s">
        <v>172</v>
      </c>
      <c r="BY253" s="133" t="s">
        <v>240</v>
      </c>
      <c r="BZ253" s="133" t="s">
        <v>172</v>
      </c>
      <c r="CA253" s="133" t="s">
        <v>5015</v>
      </c>
      <c r="CB253" s="134" t="s">
        <v>1479</v>
      </c>
      <c r="CC253" s="134"/>
      <c r="CD253" s="133" t="s">
        <v>5017</v>
      </c>
      <c r="CE253" s="133" t="s">
        <v>5018</v>
      </c>
      <c r="CF253" s="133" t="s">
        <v>5019</v>
      </c>
      <c r="CH253" s="136"/>
      <c r="CI253" s="136"/>
      <c r="CJ253" s="136"/>
      <c r="CN253" s="135"/>
      <c r="CO253" s="136"/>
      <c r="CP253" s="136" t="s">
        <v>240</v>
      </c>
      <c r="CR253" s="136"/>
      <c r="CS253" s="136" t="s">
        <v>240</v>
      </c>
      <c r="CW253" s="133" t="s">
        <v>1740</v>
      </c>
      <c r="CX253" s="133" t="s">
        <v>5020</v>
      </c>
      <c r="CY253" s="133" t="s">
        <v>5021</v>
      </c>
    </row>
    <row r="254" spans="1:103" ht="30" customHeight="1" x14ac:dyDescent="0.3">
      <c r="A254" s="133" t="s">
        <v>962</v>
      </c>
      <c r="B254" s="133" t="s">
        <v>5022</v>
      </c>
      <c r="C254" s="133" t="s">
        <v>1458</v>
      </c>
      <c r="D254" s="133" t="s">
        <v>1458</v>
      </c>
      <c r="E254" s="133" t="s">
        <v>1459</v>
      </c>
      <c r="F254" s="133" t="s">
        <v>1488</v>
      </c>
      <c r="G254" s="133" t="s">
        <v>1489</v>
      </c>
      <c r="H254" s="133" t="s">
        <v>2438</v>
      </c>
      <c r="I254" s="133" t="s">
        <v>2439</v>
      </c>
      <c r="J254" s="133" t="s">
        <v>5023</v>
      </c>
      <c r="K254" s="133" t="s">
        <v>5024</v>
      </c>
      <c r="L254" s="133" t="s">
        <v>5023</v>
      </c>
      <c r="M254" s="133" t="s">
        <v>4780</v>
      </c>
      <c r="N254" s="133" t="s">
        <v>4781</v>
      </c>
      <c r="O254" s="133" t="s">
        <v>962</v>
      </c>
      <c r="P254" s="133" t="s">
        <v>4782</v>
      </c>
      <c r="Q254" s="133" t="s">
        <v>1496</v>
      </c>
      <c r="T254" s="133" t="s">
        <v>1521</v>
      </c>
      <c r="U254" s="133" t="s">
        <v>183</v>
      </c>
      <c r="AF254" s="133" t="s">
        <v>5025</v>
      </c>
      <c r="AG254" s="133" t="s">
        <v>5025</v>
      </c>
      <c r="AS254" s="133" t="s">
        <v>172</v>
      </c>
      <c r="AU254" s="133" t="s">
        <v>172</v>
      </c>
      <c r="AW254" s="133" t="s">
        <v>172</v>
      </c>
      <c r="AX254" s="133" t="s">
        <v>172</v>
      </c>
      <c r="AY254" s="133" t="s">
        <v>4869</v>
      </c>
      <c r="AZ254" s="134"/>
      <c r="BA254" s="134" t="s">
        <v>4869</v>
      </c>
      <c r="BB254" s="134" t="s">
        <v>1504</v>
      </c>
      <c r="BC254" s="135">
        <v>11</v>
      </c>
      <c r="BD254" s="135">
        <v>28</v>
      </c>
      <c r="BE254" s="135" t="s">
        <v>4870</v>
      </c>
      <c r="BF254" s="134"/>
      <c r="BG254" s="134" t="s">
        <v>172</v>
      </c>
      <c r="BH254" s="133" t="s">
        <v>5026</v>
      </c>
      <c r="BI254" s="133">
        <v>676.51739999999995</v>
      </c>
      <c r="BJ254" s="136" t="s">
        <v>1478</v>
      </c>
      <c r="BX254" s="133" t="s">
        <v>172</v>
      </c>
      <c r="BY254" s="133" t="s">
        <v>240</v>
      </c>
      <c r="BZ254" s="133" t="s">
        <v>172</v>
      </c>
      <c r="CA254" s="133" t="s">
        <v>4870</v>
      </c>
      <c r="CB254" s="134" t="s">
        <v>1479</v>
      </c>
      <c r="CC254" s="134"/>
      <c r="CD254" s="133" t="s">
        <v>5027</v>
      </c>
      <c r="CE254" s="133" t="s">
        <v>5028</v>
      </c>
      <c r="CF254" s="133" t="s">
        <v>5029</v>
      </c>
      <c r="CH254" s="136"/>
      <c r="CI254" s="136"/>
      <c r="CJ254" s="136"/>
      <c r="CN254" s="135"/>
      <c r="CO254" s="136"/>
      <c r="CP254" s="136" t="s">
        <v>240</v>
      </c>
      <c r="CR254" s="136"/>
      <c r="CS254" s="136" t="s">
        <v>240</v>
      </c>
      <c r="CW254" s="133" t="s">
        <v>2521</v>
      </c>
      <c r="CX254" s="133" t="s">
        <v>5030</v>
      </c>
      <c r="CY254" s="133" t="s">
        <v>5031</v>
      </c>
    </row>
    <row r="255" spans="1:103" ht="30" customHeight="1" x14ac:dyDescent="0.3">
      <c r="A255" s="133" t="s">
        <v>962</v>
      </c>
      <c r="B255" s="133" t="s">
        <v>5032</v>
      </c>
      <c r="C255" s="133" t="s">
        <v>1458</v>
      </c>
      <c r="D255" s="133" t="s">
        <v>1458</v>
      </c>
      <c r="E255" s="133" t="s">
        <v>1459</v>
      </c>
      <c r="F255" s="133" t="s">
        <v>1488</v>
      </c>
      <c r="G255" s="133" t="s">
        <v>1489</v>
      </c>
      <c r="H255" s="133" t="s">
        <v>1560</v>
      </c>
      <c r="I255" s="133" t="s">
        <v>1561</v>
      </c>
      <c r="J255" s="133" t="s">
        <v>5033</v>
      </c>
      <c r="K255" s="133" t="s">
        <v>5034</v>
      </c>
      <c r="L255" s="133" t="s">
        <v>5033</v>
      </c>
      <c r="M255" s="133" t="s">
        <v>4780</v>
      </c>
      <c r="N255" s="133" t="s">
        <v>4781</v>
      </c>
      <c r="O255" s="133" t="s">
        <v>962</v>
      </c>
      <c r="P255" s="133" t="s">
        <v>4782</v>
      </c>
      <c r="Q255" s="133" t="s">
        <v>1496</v>
      </c>
      <c r="T255" s="133" t="s">
        <v>1521</v>
      </c>
      <c r="U255" s="133" t="s">
        <v>183</v>
      </c>
      <c r="AF255" s="133" t="s">
        <v>4995</v>
      </c>
      <c r="AG255" s="133" t="s">
        <v>4995</v>
      </c>
      <c r="AK255" s="133" t="s">
        <v>4996</v>
      </c>
      <c r="AO255" s="133" t="s">
        <v>106</v>
      </c>
      <c r="AQ255" s="133" t="s">
        <v>4997</v>
      </c>
      <c r="AS255" s="133" t="s">
        <v>172</v>
      </c>
      <c r="AU255" s="133" t="s">
        <v>172</v>
      </c>
      <c r="AW255" s="133" t="s">
        <v>240</v>
      </c>
      <c r="AX255" s="133" t="s">
        <v>172</v>
      </c>
      <c r="AY255" s="133" t="s">
        <v>5035</v>
      </c>
      <c r="AZ255" s="134"/>
      <c r="BA255" s="134" t="s">
        <v>5036</v>
      </c>
      <c r="BB255" s="134" t="s">
        <v>2256</v>
      </c>
      <c r="BC255" s="135">
        <v>11</v>
      </c>
      <c r="BD255" s="135">
        <v>31</v>
      </c>
      <c r="BE255" s="135" t="s">
        <v>5037</v>
      </c>
      <c r="BF255" s="134"/>
      <c r="BG255" s="134" t="s">
        <v>172</v>
      </c>
      <c r="BH255" s="133" t="s">
        <v>5026</v>
      </c>
      <c r="BI255" s="133">
        <v>676.51739999999995</v>
      </c>
      <c r="BJ255" s="136" t="s">
        <v>1478</v>
      </c>
      <c r="BX255" s="133" t="s">
        <v>172</v>
      </c>
      <c r="BY255" s="133" t="s">
        <v>240</v>
      </c>
      <c r="BZ255" s="133" t="s">
        <v>172</v>
      </c>
      <c r="CA255" s="133" t="s">
        <v>5037</v>
      </c>
      <c r="CB255" s="134" t="s">
        <v>1479</v>
      </c>
      <c r="CC255" s="134"/>
      <c r="CD255" s="133" t="s">
        <v>5027</v>
      </c>
      <c r="CE255" s="133" t="s">
        <v>5028</v>
      </c>
      <c r="CF255" s="133" t="s">
        <v>5038</v>
      </c>
      <c r="CH255" s="136"/>
      <c r="CI255" s="136">
        <v>0</v>
      </c>
      <c r="CJ255" s="136"/>
      <c r="CN255" s="135"/>
      <c r="CO255" s="136"/>
      <c r="CP255" s="136" t="s">
        <v>240</v>
      </c>
      <c r="CR255" s="136"/>
      <c r="CS255" s="136" t="s">
        <v>240</v>
      </c>
      <c r="CW255" s="133" t="s">
        <v>2521</v>
      </c>
      <c r="CX255" s="133" t="s">
        <v>5039</v>
      </c>
      <c r="CY255" s="133" t="s">
        <v>5040</v>
      </c>
    </row>
    <row r="256" spans="1:103" ht="30" customHeight="1" x14ac:dyDescent="0.3">
      <c r="A256" s="133" t="s">
        <v>962</v>
      </c>
      <c r="B256" s="133" t="s">
        <v>5041</v>
      </c>
      <c r="C256" s="133" t="s">
        <v>1458</v>
      </c>
      <c r="D256" s="133" t="s">
        <v>1458</v>
      </c>
      <c r="E256" s="133" t="s">
        <v>1459</v>
      </c>
      <c r="F256" s="133" t="s">
        <v>1488</v>
      </c>
      <c r="G256" s="133" t="s">
        <v>1489</v>
      </c>
      <c r="H256" s="133" t="s">
        <v>2438</v>
      </c>
      <c r="I256" s="133" t="s">
        <v>2439</v>
      </c>
      <c r="J256" s="133" t="s">
        <v>5042</v>
      </c>
      <c r="K256" s="133" t="s">
        <v>5043</v>
      </c>
      <c r="L256" s="133" t="s">
        <v>5042</v>
      </c>
      <c r="M256" s="133" t="s">
        <v>4780</v>
      </c>
      <c r="N256" s="133" t="s">
        <v>4781</v>
      </c>
      <c r="O256" s="133" t="s">
        <v>962</v>
      </c>
      <c r="P256" s="133" t="s">
        <v>4782</v>
      </c>
      <c r="Q256" s="133" t="s">
        <v>1496</v>
      </c>
      <c r="T256" s="133" t="s">
        <v>1521</v>
      </c>
      <c r="U256" s="133" t="s">
        <v>183</v>
      </c>
      <c r="AF256" s="133" t="s">
        <v>5044</v>
      </c>
      <c r="AG256" s="133" t="s">
        <v>5044</v>
      </c>
      <c r="AS256" s="133" t="s">
        <v>172</v>
      </c>
      <c r="AU256" s="133" t="s">
        <v>172</v>
      </c>
      <c r="AW256" s="133" t="s">
        <v>172</v>
      </c>
      <c r="AX256" s="133" t="s">
        <v>172</v>
      </c>
      <c r="AY256" s="133" t="s">
        <v>5045</v>
      </c>
      <c r="AZ256" s="134"/>
      <c r="BA256" s="134" t="s">
        <v>5045</v>
      </c>
      <c r="BB256" s="134" t="s">
        <v>1504</v>
      </c>
      <c r="BC256" s="135">
        <v>11</v>
      </c>
      <c r="BD256" s="135">
        <v>31</v>
      </c>
      <c r="BE256" s="135" t="s">
        <v>5046</v>
      </c>
      <c r="BF256" s="134"/>
      <c r="BG256" s="134" t="s">
        <v>172</v>
      </c>
      <c r="BH256" s="133" t="s">
        <v>4791</v>
      </c>
      <c r="BI256" s="133">
        <v>640.02743999999996</v>
      </c>
      <c r="BJ256" s="136" t="s">
        <v>1478</v>
      </c>
      <c r="BX256" s="133" t="s">
        <v>172</v>
      </c>
      <c r="BY256" s="133" t="s">
        <v>240</v>
      </c>
      <c r="BZ256" s="133" t="s">
        <v>172</v>
      </c>
      <c r="CA256" s="133" t="s">
        <v>5046</v>
      </c>
      <c r="CB256" s="134" t="s">
        <v>1479</v>
      </c>
      <c r="CC256" s="134"/>
      <c r="CD256" s="133" t="s">
        <v>4792</v>
      </c>
      <c r="CE256" s="133" t="s">
        <v>4793</v>
      </c>
      <c r="CF256" s="133" t="s">
        <v>5047</v>
      </c>
      <c r="CH256" s="136"/>
      <c r="CI256" s="136"/>
      <c r="CJ256" s="136"/>
      <c r="CN256" s="135"/>
      <c r="CO256" s="136"/>
      <c r="CP256" s="136" t="s">
        <v>240</v>
      </c>
      <c r="CR256" s="136"/>
      <c r="CS256" s="136" t="s">
        <v>240</v>
      </c>
      <c r="CW256" s="133" t="s">
        <v>2521</v>
      </c>
      <c r="CX256" s="133" t="s">
        <v>5048</v>
      </c>
      <c r="CY256" s="133" t="s">
        <v>5049</v>
      </c>
    </row>
    <row r="257" spans="1:103" ht="30" customHeight="1" x14ac:dyDescent="0.3">
      <c r="A257" s="133" t="s">
        <v>5050</v>
      </c>
      <c r="B257" s="133" t="s">
        <v>5051</v>
      </c>
      <c r="C257" s="133" t="s">
        <v>1458</v>
      </c>
      <c r="D257" s="133" t="s">
        <v>1458</v>
      </c>
      <c r="E257" s="133" t="s">
        <v>1459</v>
      </c>
      <c r="F257" s="133" t="s">
        <v>1488</v>
      </c>
      <c r="G257" s="133" t="s">
        <v>1489</v>
      </c>
      <c r="H257" s="133" t="s">
        <v>2438</v>
      </c>
      <c r="I257" s="133" t="s">
        <v>2439</v>
      </c>
      <c r="J257" s="133" t="s">
        <v>5052</v>
      </c>
      <c r="K257" s="133" t="s">
        <v>5053</v>
      </c>
      <c r="L257" s="133" t="s">
        <v>5052</v>
      </c>
      <c r="M257" s="133" t="s">
        <v>5054</v>
      </c>
      <c r="N257" s="133" t="s">
        <v>5055</v>
      </c>
      <c r="O257" s="133" t="s">
        <v>5050</v>
      </c>
      <c r="P257" s="133" t="s">
        <v>5056</v>
      </c>
      <c r="Q257" s="133" t="s">
        <v>1496</v>
      </c>
      <c r="T257" s="133" t="s">
        <v>1497</v>
      </c>
      <c r="U257" s="133" t="s">
        <v>336</v>
      </c>
      <c r="AF257" s="133" t="s">
        <v>5057</v>
      </c>
      <c r="AG257" s="133" t="s">
        <v>5057</v>
      </c>
      <c r="AK257" s="133" t="s">
        <v>5052</v>
      </c>
      <c r="AO257" s="133" t="s">
        <v>106</v>
      </c>
      <c r="AP257" s="133" t="s">
        <v>1500</v>
      </c>
      <c r="AQ257" s="133" t="s">
        <v>831</v>
      </c>
      <c r="AS257" s="133" t="s">
        <v>172</v>
      </c>
      <c r="AU257" s="133" t="s">
        <v>172</v>
      </c>
      <c r="AW257" s="133" t="s">
        <v>172</v>
      </c>
      <c r="AX257" s="133" t="s">
        <v>172</v>
      </c>
      <c r="AY257" s="133" t="s">
        <v>5058</v>
      </c>
      <c r="AZ257" s="134"/>
      <c r="BA257" s="134" t="s">
        <v>5058</v>
      </c>
      <c r="BB257" s="134" t="s">
        <v>1504</v>
      </c>
      <c r="BC257" s="135">
        <v>11</v>
      </c>
      <c r="BD257" s="135">
        <v>31</v>
      </c>
      <c r="BE257" s="135" t="s">
        <v>5059</v>
      </c>
      <c r="BF257" s="134"/>
      <c r="BG257" s="134" t="s">
        <v>172</v>
      </c>
      <c r="BH257" s="133" t="s">
        <v>5060</v>
      </c>
      <c r="BI257" s="133">
        <v>725.92415999999992</v>
      </c>
      <c r="BJ257" s="136" t="s">
        <v>1478</v>
      </c>
      <c r="BX257" s="133" t="s">
        <v>172</v>
      </c>
      <c r="BY257" s="133" t="s">
        <v>240</v>
      </c>
      <c r="BZ257" s="133" t="s">
        <v>172</v>
      </c>
      <c r="CA257" s="133" t="s">
        <v>5059</v>
      </c>
      <c r="CB257" s="134" t="s">
        <v>1479</v>
      </c>
      <c r="CC257" s="134"/>
      <c r="CD257" s="133" t="s">
        <v>5061</v>
      </c>
      <c r="CE257" s="133" t="s">
        <v>5062</v>
      </c>
      <c r="CF257" s="133" t="s">
        <v>5063</v>
      </c>
      <c r="CH257" s="136"/>
      <c r="CI257" s="136"/>
      <c r="CJ257" s="136"/>
      <c r="CN257" s="135"/>
      <c r="CO257" s="136"/>
      <c r="CP257" s="136" t="s">
        <v>240</v>
      </c>
      <c r="CR257" s="136"/>
      <c r="CS257" s="136" t="s">
        <v>240</v>
      </c>
      <c r="CW257" s="133" t="s">
        <v>5064</v>
      </c>
      <c r="CX257" s="133" t="s">
        <v>5065</v>
      </c>
      <c r="CY257" s="133" t="s">
        <v>5066</v>
      </c>
    </row>
    <row r="258" spans="1:103" ht="30" customHeight="1" x14ac:dyDescent="0.3">
      <c r="A258" s="133" t="s">
        <v>5050</v>
      </c>
      <c r="B258" s="133" t="s">
        <v>5067</v>
      </c>
      <c r="C258" s="133" t="s">
        <v>1458</v>
      </c>
      <c r="D258" s="133" t="s">
        <v>1458</v>
      </c>
      <c r="E258" s="133" t="s">
        <v>1459</v>
      </c>
      <c r="F258" s="133" t="s">
        <v>1488</v>
      </c>
      <c r="G258" s="133" t="s">
        <v>1489</v>
      </c>
      <c r="H258" s="133" t="s">
        <v>2438</v>
      </c>
      <c r="I258" s="133" t="s">
        <v>2439</v>
      </c>
      <c r="J258" s="133" t="s">
        <v>5068</v>
      </c>
      <c r="K258" s="133" t="s">
        <v>5069</v>
      </c>
      <c r="L258" s="133" t="s">
        <v>5068</v>
      </c>
      <c r="M258" s="133" t="s">
        <v>5054</v>
      </c>
      <c r="N258" s="133" t="s">
        <v>5055</v>
      </c>
      <c r="O258" s="133" t="s">
        <v>5050</v>
      </c>
      <c r="P258" s="133" t="s">
        <v>5056</v>
      </c>
      <c r="Q258" s="133" t="s">
        <v>1496</v>
      </c>
      <c r="T258" s="133" t="s">
        <v>1497</v>
      </c>
      <c r="U258" s="133" t="s">
        <v>336</v>
      </c>
      <c r="AF258" s="133" t="s">
        <v>5070</v>
      </c>
      <c r="AG258" s="133" t="s">
        <v>5070</v>
      </c>
      <c r="AS258" s="133" t="s">
        <v>172</v>
      </c>
      <c r="AU258" s="133" t="s">
        <v>172</v>
      </c>
      <c r="AW258" s="133" t="s">
        <v>172</v>
      </c>
      <c r="AX258" s="133" t="s">
        <v>172</v>
      </c>
      <c r="AY258" s="133" t="s">
        <v>3917</v>
      </c>
      <c r="AZ258" s="134"/>
      <c r="BA258" s="134" t="s">
        <v>3917</v>
      </c>
      <c r="BB258" s="134" t="s">
        <v>1504</v>
      </c>
      <c r="BC258" s="135">
        <v>11</v>
      </c>
      <c r="BD258" s="135">
        <v>31</v>
      </c>
      <c r="BE258" s="135" t="s">
        <v>3918</v>
      </c>
      <c r="BF258" s="134"/>
      <c r="BG258" s="134" t="s">
        <v>172</v>
      </c>
      <c r="BH258" s="133" t="s">
        <v>5060</v>
      </c>
      <c r="BI258" s="133">
        <v>725.92415999999992</v>
      </c>
      <c r="BJ258" s="136" t="s">
        <v>1478</v>
      </c>
      <c r="BX258" s="133" t="s">
        <v>172</v>
      </c>
      <c r="BY258" s="133" t="s">
        <v>240</v>
      </c>
      <c r="BZ258" s="133" t="s">
        <v>172</v>
      </c>
      <c r="CA258" s="133" t="s">
        <v>3918</v>
      </c>
      <c r="CB258" s="134" t="s">
        <v>1479</v>
      </c>
      <c r="CC258" s="134"/>
      <c r="CD258" s="133" t="s">
        <v>5061</v>
      </c>
      <c r="CE258" s="133" t="s">
        <v>5062</v>
      </c>
      <c r="CF258" s="133" t="s">
        <v>5071</v>
      </c>
      <c r="CH258" s="136"/>
      <c r="CI258" s="136"/>
      <c r="CJ258" s="136"/>
      <c r="CN258" s="135"/>
      <c r="CO258" s="136"/>
      <c r="CP258" s="136" t="s">
        <v>240</v>
      </c>
      <c r="CR258" s="136"/>
      <c r="CS258" s="136" t="s">
        <v>240</v>
      </c>
      <c r="CW258" s="133" t="s">
        <v>5064</v>
      </c>
      <c r="CX258" s="133" t="s">
        <v>5072</v>
      </c>
      <c r="CY258" s="133" t="s">
        <v>5073</v>
      </c>
    </row>
    <row r="259" spans="1:103" ht="30" customHeight="1" x14ac:dyDescent="0.3">
      <c r="A259" s="133" t="s">
        <v>4366</v>
      </c>
      <c r="B259" s="133" t="s">
        <v>5074</v>
      </c>
      <c r="C259" s="133" t="s">
        <v>1458</v>
      </c>
      <c r="D259" s="133" t="s">
        <v>1458</v>
      </c>
      <c r="E259" s="133" t="s">
        <v>1459</v>
      </c>
      <c r="F259" s="133" t="s">
        <v>1488</v>
      </c>
      <c r="G259" s="133" t="s">
        <v>1489</v>
      </c>
      <c r="H259" s="133" t="s">
        <v>2438</v>
      </c>
      <c r="I259" s="133" t="s">
        <v>2439</v>
      </c>
      <c r="J259" s="133" t="s">
        <v>5075</v>
      </c>
      <c r="K259" s="133" t="s">
        <v>5076</v>
      </c>
      <c r="L259" s="133" t="s">
        <v>5075</v>
      </c>
      <c r="M259" s="133" t="s">
        <v>4370</v>
      </c>
      <c r="N259" s="133" t="s">
        <v>4371</v>
      </c>
      <c r="O259" s="133" t="s">
        <v>4366</v>
      </c>
      <c r="P259" s="133" t="s">
        <v>4372</v>
      </c>
      <c r="Q259" s="133" t="s">
        <v>1496</v>
      </c>
      <c r="T259" s="133" t="s">
        <v>1497</v>
      </c>
      <c r="U259" s="133" t="s">
        <v>336</v>
      </c>
      <c r="AF259" s="133" t="s">
        <v>5077</v>
      </c>
      <c r="AG259" s="133" t="s">
        <v>5077</v>
      </c>
      <c r="AK259" s="133" t="s">
        <v>5075</v>
      </c>
      <c r="AO259" s="133" t="s">
        <v>106</v>
      </c>
      <c r="AP259" s="133" t="s">
        <v>1500</v>
      </c>
      <c r="AQ259" s="133" t="s">
        <v>1092</v>
      </c>
      <c r="AS259" s="133" t="s">
        <v>172</v>
      </c>
      <c r="AU259" s="133" t="s">
        <v>172</v>
      </c>
      <c r="AW259" s="133" t="s">
        <v>172</v>
      </c>
      <c r="AX259" s="133" t="s">
        <v>172</v>
      </c>
      <c r="AY259" s="133" t="s">
        <v>5078</v>
      </c>
      <c r="AZ259" s="134"/>
      <c r="BA259" s="134" t="s">
        <v>5078</v>
      </c>
      <c r="BB259" s="134" t="s">
        <v>1504</v>
      </c>
      <c r="BC259" s="135">
        <v>11</v>
      </c>
      <c r="BD259" s="135">
        <v>31</v>
      </c>
      <c r="BE259" s="135" t="s">
        <v>5079</v>
      </c>
      <c r="BF259" s="134"/>
      <c r="BG259" s="134" t="s">
        <v>172</v>
      </c>
      <c r="BH259" s="133" t="s">
        <v>5080</v>
      </c>
      <c r="BI259" s="133">
        <v>1921.6969199999999</v>
      </c>
      <c r="BJ259" s="136" t="s">
        <v>1478</v>
      </c>
      <c r="BX259" s="133" t="s">
        <v>172</v>
      </c>
      <c r="BY259" s="133" t="s">
        <v>240</v>
      </c>
      <c r="BZ259" s="133" t="s">
        <v>172</v>
      </c>
      <c r="CA259" s="133" t="s">
        <v>5079</v>
      </c>
      <c r="CB259" s="134" t="s">
        <v>1479</v>
      </c>
      <c r="CC259" s="134"/>
      <c r="CD259" s="133" t="s">
        <v>5081</v>
      </c>
      <c r="CE259" s="133" t="s">
        <v>5028</v>
      </c>
      <c r="CF259" s="133" t="s">
        <v>5082</v>
      </c>
      <c r="CH259" s="136"/>
      <c r="CI259" s="136"/>
      <c r="CJ259" s="136"/>
      <c r="CN259" s="135"/>
      <c r="CO259" s="136"/>
      <c r="CP259" s="136" t="s">
        <v>240</v>
      </c>
      <c r="CR259" s="136"/>
      <c r="CS259" s="136" t="s">
        <v>240</v>
      </c>
      <c r="CW259" s="133" t="s">
        <v>3347</v>
      </c>
      <c r="CX259" s="133" t="s">
        <v>5083</v>
      </c>
      <c r="CY259" s="133" t="s">
        <v>241</v>
      </c>
    </row>
    <row r="260" spans="1:103" ht="30" customHeight="1" x14ac:dyDescent="0.3">
      <c r="A260" s="133" t="s">
        <v>5084</v>
      </c>
      <c r="B260" s="133" t="s">
        <v>5085</v>
      </c>
      <c r="C260" s="133" t="s">
        <v>1458</v>
      </c>
      <c r="D260" s="133" t="s">
        <v>1458</v>
      </c>
      <c r="E260" s="133" t="s">
        <v>1459</v>
      </c>
      <c r="F260" s="133" t="s">
        <v>1488</v>
      </c>
      <c r="G260" s="133" t="s">
        <v>1489</v>
      </c>
      <c r="H260" s="133" t="s">
        <v>2438</v>
      </c>
      <c r="I260" s="133" t="s">
        <v>2439</v>
      </c>
      <c r="J260" s="133" t="s">
        <v>5086</v>
      </c>
      <c r="K260" s="133" t="s">
        <v>5087</v>
      </c>
      <c r="L260" s="133" t="s">
        <v>5086</v>
      </c>
      <c r="M260" s="133" t="s">
        <v>5088</v>
      </c>
      <c r="N260" s="133" t="s">
        <v>5089</v>
      </c>
      <c r="O260" s="133" t="s">
        <v>5084</v>
      </c>
      <c r="P260" s="133" t="s">
        <v>5090</v>
      </c>
      <c r="Q260" s="133" t="s">
        <v>1496</v>
      </c>
      <c r="T260" s="133" t="s">
        <v>1497</v>
      </c>
      <c r="U260" s="133" t="s">
        <v>336</v>
      </c>
      <c r="AF260" s="133" t="s">
        <v>5091</v>
      </c>
      <c r="AG260" s="133" t="s">
        <v>5091</v>
      </c>
      <c r="AK260" s="133" t="s">
        <v>5086</v>
      </c>
      <c r="AO260" s="133" t="s">
        <v>106</v>
      </c>
      <c r="AQ260" s="133" t="s">
        <v>5092</v>
      </c>
      <c r="AS260" s="133" t="s">
        <v>172</v>
      </c>
      <c r="AU260" s="133" t="s">
        <v>172</v>
      </c>
      <c r="AW260" s="133" t="s">
        <v>172</v>
      </c>
      <c r="AX260" s="133" t="s">
        <v>172</v>
      </c>
      <c r="AY260" s="133" t="s">
        <v>5093</v>
      </c>
      <c r="AZ260" s="134"/>
      <c r="BA260" s="134" t="s">
        <v>5093</v>
      </c>
      <c r="BB260" s="134" t="s">
        <v>1504</v>
      </c>
      <c r="BC260" s="135">
        <v>11</v>
      </c>
      <c r="BD260" s="135">
        <v>31</v>
      </c>
      <c r="BE260" s="135" t="s">
        <v>5094</v>
      </c>
      <c r="BF260" s="134"/>
      <c r="BG260" s="134" t="s">
        <v>172</v>
      </c>
      <c r="BH260" s="133" t="s">
        <v>5095</v>
      </c>
      <c r="BI260" s="133">
        <v>489.33143999999999</v>
      </c>
      <c r="BJ260" s="136" t="s">
        <v>1478</v>
      </c>
      <c r="BX260" s="133" t="s">
        <v>172</v>
      </c>
      <c r="BY260" s="133" t="s">
        <v>240</v>
      </c>
      <c r="BZ260" s="133" t="s">
        <v>172</v>
      </c>
      <c r="CA260" s="133" t="s">
        <v>5094</v>
      </c>
      <c r="CB260" s="134" t="s">
        <v>1479</v>
      </c>
      <c r="CC260" s="134"/>
      <c r="CD260" s="133" t="s">
        <v>5096</v>
      </c>
      <c r="CE260" s="133" t="s">
        <v>5097</v>
      </c>
      <c r="CF260" s="133" t="s">
        <v>5098</v>
      </c>
      <c r="CH260" s="136"/>
      <c r="CI260" s="136"/>
      <c r="CJ260" s="136"/>
      <c r="CN260" s="135"/>
      <c r="CO260" s="136"/>
      <c r="CP260" s="136" t="s">
        <v>240</v>
      </c>
      <c r="CR260" s="136"/>
      <c r="CS260" s="136" t="s">
        <v>240</v>
      </c>
      <c r="CW260" s="133" t="s">
        <v>1692</v>
      </c>
      <c r="CX260" s="133" t="s">
        <v>5099</v>
      </c>
      <c r="CY260" s="133" t="s">
        <v>5100</v>
      </c>
    </row>
    <row r="261" spans="1:103" ht="30" customHeight="1" x14ac:dyDescent="0.3">
      <c r="A261" s="133" t="s">
        <v>5101</v>
      </c>
      <c r="B261" s="133" t="s">
        <v>5102</v>
      </c>
      <c r="C261" s="133" t="s">
        <v>1458</v>
      </c>
      <c r="D261" s="133" t="s">
        <v>1458</v>
      </c>
      <c r="E261" s="133" t="s">
        <v>1459</v>
      </c>
      <c r="F261" s="133" t="s">
        <v>1488</v>
      </c>
      <c r="G261" s="133" t="s">
        <v>1489</v>
      </c>
      <c r="H261" s="133" t="s">
        <v>2438</v>
      </c>
      <c r="I261" s="133" t="s">
        <v>2439</v>
      </c>
      <c r="J261" s="133" t="s">
        <v>5103</v>
      </c>
      <c r="K261" s="133" t="s">
        <v>5104</v>
      </c>
      <c r="L261" s="133" t="s">
        <v>5103</v>
      </c>
      <c r="M261" s="133" t="s">
        <v>5105</v>
      </c>
      <c r="N261" s="133" t="s">
        <v>5106</v>
      </c>
      <c r="O261" s="133" t="s">
        <v>5101</v>
      </c>
      <c r="P261" s="133" t="s">
        <v>5107</v>
      </c>
      <c r="Q261" s="133" t="s">
        <v>1496</v>
      </c>
      <c r="T261" s="133" t="s">
        <v>1468</v>
      </c>
      <c r="U261" s="133" t="s">
        <v>234</v>
      </c>
      <c r="AF261" s="133" t="s">
        <v>5108</v>
      </c>
      <c r="AG261" s="133" t="s">
        <v>5108</v>
      </c>
      <c r="AK261" s="133" t="s">
        <v>5109</v>
      </c>
      <c r="AO261" s="133" t="s">
        <v>106</v>
      </c>
      <c r="AP261" s="133" t="s">
        <v>1500</v>
      </c>
      <c r="AQ261" s="133" t="s">
        <v>840</v>
      </c>
      <c r="AS261" s="133" t="s">
        <v>172</v>
      </c>
      <c r="AU261" s="133" t="s">
        <v>172</v>
      </c>
      <c r="AW261" s="133" t="s">
        <v>172</v>
      </c>
      <c r="AX261" s="133" t="s">
        <v>172</v>
      </c>
      <c r="AY261" s="133" t="s">
        <v>5110</v>
      </c>
      <c r="AZ261" s="134"/>
      <c r="BA261" s="134" t="s">
        <v>5110</v>
      </c>
      <c r="BB261" s="134" t="s">
        <v>1504</v>
      </c>
      <c r="BC261" s="135">
        <v>11</v>
      </c>
      <c r="BD261" s="135">
        <v>31</v>
      </c>
      <c r="BE261" s="135" t="s">
        <v>5111</v>
      </c>
      <c r="BF261" s="134"/>
      <c r="BG261" s="134" t="s">
        <v>172</v>
      </c>
      <c r="BH261" s="133" t="s">
        <v>5112</v>
      </c>
      <c r="BI261" s="133">
        <v>564.46415999999999</v>
      </c>
      <c r="BJ261" s="136" t="s">
        <v>1478</v>
      </c>
      <c r="BX261" s="133" t="s">
        <v>172</v>
      </c>
      <c r="BY261" s="133" t="s">
        <v>240</v>
      </c>
      <c r="BZ261" s="133" t="s">
        <v>172</v>
      </c>
      <c r="CA261" s="133" t="s">
        <v>5111</v>
      </c>
      <c r="CB261" s="134" t="s">
        <v>1479</v>
      </c>
      <c r="CC261" s="134"/>
      <c r="CD261" s="133" t="s">
        <v>5113</v>
      </c>
      <c r="CE261" s="133" t="s">
        <v>5114</v>
      </c>
      <c r="CF261" s="133" t="s">
        <v>5115</v>
      </c>
      <c r="CH261" s="136"/>
      <c r="CI261" s="136"/>
      <c r="CJ261" s="136"/>
      <c r="CN261" s="135"/>
      <c r="CO261" s="136"/>
      <c r="CP261" s="136" t="s">
        <v>240</v>
      </c>
      <c r="CR261" s="136"/>
      <c r="CS261" s="136" t="s">
        <v>240</v>
      </c>
      <c r="CW261" s="133" t="s">
        <v>5116</v>
      </c>
      <c r="CX261" s="133" t="s">
        <v>5117</v>
      </c>
      <c r="CY261" s="133" t="s">
        <v>241</v>
      </c>
    </row>
    <row r="262" spans="1:103" ht="30" customHeight="1" x14ac:dyDescent="0.3">
      <c r="A262" s="133" t="s">
        <v>5118</v>
      </c>
      <c r="B262" s="133" t="s">
        <v>5119</v>
      </c>
      <c r="C262" s="133" t="s">
        <v>1458</v>
      </c>
      <c r="D262" s="133" t="s">
        <v>1458</v>
      </c>
      <c r="E262" s="133" t="s">
        <v>1459</v>
      </c>
      <c r="F262" s="133" t="s">
        <v>1488</v>
      </c>
      <c r="G262" s="133" t="s">
        <v>1489</v>
      </c>
      <c r="H262" s="133" t="s">
        <v>2438</v>
      </c>
      <c r="I262" s="133" t="s">
        <v>2439</v>
      </c>
      <c r="J262" s="133" t="s">
        <v>5120</v>
      </c>
      <c r="K262" s="133" t="s">
        <v>5121</v>
      </c>
      <c r="L262" s="133" t="s">
        <v>5120</v>
      </c>
      <c r="M262" s="133" t="s">
        <v>5122</v>
      </c>
      <c r="N262" s="133" t="s">
        <v>851</v>
      </c>
      <c r="O262" s="133" t="s">
        <v>5118</v>
      </c>
      <c r="P262" s="133" t="s">
        <v>5123</v>
      </c>
      <c r="Q262" s="133" t="s">
        <v>1496</v>
      </c>
      <c r="T262" s="133" t="s">
        <v>1521</v>
      </c>
      <c r="U262" s="133" t="s">
        <v>183</v>
      </c>
      <c r="AF262" s="133" t="s">
        <v>5124</v>
      </c>
      <c r="AG262" s="133" t="s">
        <v>5124</v>
      </c>
      <c r="AS262" s="133" t="s">
        <v>172</v>
      </c>
      <c r="AU262" s="133" t="s">
        <v>172</v>
      </c>
      <c r="AW262" s="133" t="s">
        <v>172</v>
      </c>
      <c r="AX262" s="133" t="s">
        <v>172</v>
      </c>
      <c r="AY262" s="133" t="s">
        <v>5125</v>
      </c>
      <c r="AZ262" s="134"/>
      <c r="BA262" s="134" t="s">
        <v>5125</v>
      </c>
      <c r="BB262" s="134" t="s">
        <v>1504</v>
      </c>
      <c r="BC262" s="135">
        <v>11</v>
      </c>
      <c r="BD262" s="135">
        <v>31</v>
      </c>
      <c r="BE262" s="135" t="s">
        <v>5126</v>
      </c>
      <c r="BF262" s="134"/>
      <c r="BG262" s="134" t="s">
        <v>172</v>
      </c>
      <c r="BH262" s="133" t="s">
        <v>1506</v>
      </c>
      <c r="BI262" s="133">
        <v>514.73447999999996</v>
      </c>
      <c r="BJ262" s="136" t="s">
        <v>1478</v>
      </c>
      <c r="BX262" s="133" t="s">
        <v>172</v>
      </c>
      <c r="BY262" s="133" t="s">
        <v>240</v>
      </c>
      <c r="BZ262" s="133" t="s">
        <v>172</v>
      </c>
      <c r="CA262" s="133" t="s">
        <v>5126</v>
      </c>
      <c r="CB262" s="134" t="s">
        <v>1479</v>
      </c>
      <c r="CC262" s="134"/>
      <c r="CD262" s="133" t="s">
        <v>5127</v>
      </c>
      <c r="CE262" s="133" t="s">
        <v>5128</v>
      </c>
      <c r="CF262" s="133" t="s">
        <v>5129</v>
      </c>
      <c r="CH262" s="136"/>
      <c r="CI262" s="136"/>
      <c r="CJ262" s="136"/>
      <c r="CN262" s="135"/>
      <c r="CO262" s="136"/>
      <c r="CP262" s="136" t="s">
        <v>240</v>
      </c>
      <c r="CR262" s="136"/>
      <c r="CS262" s="136" t="s">
        <v>240</v>
      </c>
      <c r="CW262" s="133" t="s">
        <v>5130</v>
      </c>
      <c r="CX262" s="133" t="s">
        <v>5131</v>
      </c>
      <c r="CY262" s="133" t="s">
        <v>241</v>
      </c>
    </row>
    <row r="263" spans="1:103" ht="30" customHeight="1" x14ac:dyDescent="0.3">
      <c r="A263" s="133" t="s">
        <v>5132</v>
      </c>
      <c r="B263" s="133" t="s">
        <v>5133</v>
      </c>
      <c r="C263" s="133" t="s">
        <v>1458</v>
      </c>
      <c r="D263" s="133" t="s">
        <v>1458</v>
      </c>
      <c r="E263" s="133" t="s">
        <v>1459</v>
      </c>
      <c r="F263" s="133" t="s">
        <v>1488</v>
      </c>
      <c r="G263" s="133" t="s">
        <v>1489</v>
      </c>
      <c r="H263" s="133" t="s">
        <v>2438</v>
      </c>
      <c r="I263" s="133" t="s">
        <v>2439</v>
      </c>
      <c r="J263" s="133" t="s">
        <v>5134</v>
      </c>
      <c r="K263" s="133" t="s">
        <v>5135</v>
      </c>
      <c r="L263" s="133" t="s">
        <v>5134</v>
      </c>
      <c r="M263" s="133" t="s">
        <v>5136</v>
      </c>
      <c r="N263" s="133" t="s">
        <v>5137</v>
      </c>
      <c r="O263" s="133" t="s">
        <v>5132</v>
      </c>
      <c r="P263" s="133" t="s">
        <v>5138</v>
      </c>
      <c r="Q263" s="133" t="s">
        <v>1496</v>
      </c>
      <c r="T263" s="133" t="s">
        <v>1468</v>
      </c>
      <c r="U263" s="133" t="s">
        <v>234</v>
      </c>
      <c r="AF263" s="133" t="s">
        <v>5139</v>
      </c>
      <c r="AG263" s="133" t="s">
        <v>5139</v>
      </c>
      <c r="AK263" s="133" t="s">
        <v>2600</v>
      </c>
      <c r="AM263" s="133" t="s">
        <v>5140</v>
      </c>
      <c r="AN263" s="133" t="s">
        <v>1471</v>
      </c>
      <c r="AO263" s="133" t="s">
        <v>106</v>
      </c>
      <c r="AP263" s="133" t="s">
        <v>1500</v>
      </c>
      <c r="AS263" s="133" t="s">
        <v>172</v>
      </c>
      <c r="AU263" s="133" t="s">
        <v>172</v>
      </c>
      <c r="AW263" s="133" t="s">
        <v>172</v>
      </c>
      <c r="AX263" s="133" t="s">
        <v>172</v>
      </c>
      <c r="AY263" s="133" t="s">
        <v>5141</v>
      </c>
      <c r="AZ263" s="134"/>
      <c r="BA263" s="134" t="s">
        <v>5141</v>
      </c>
      <c r="BB263" s="134" t="s">
        <v>1504</v>
      </c>
      <c r="BC263" s="135">
        <v>11</v>
      </c>
      <c r="BD263" s="135">
        <v>31</v>
      </c>
      <c r="BE263" s="135" t="s">
        <v>5142</v>
      </c>
      <c r="BF263" s="134"/>
      <c r="BG263" s="134" t="s">
        <v>172</v>
      </c>
      <c r="BH263" s="133" t="s">
        <v>5143</v>
      </c>
      <c r="BI263" s="133">
        <v>623.55851999999993</v>
      </c>
      <c r="BJ263" s="136" t="s">
        <v>1478</v>
      </c>
      <c r="BX263" s="133" t="s">
        <v>172</v>
      </c>
      <c r="BY263" s="133" t="s">
        <v>240</v>
      </c>
      <c r="BZ263" s="133" t="s">
        <v>172</v>
      </c>
      <c r="CA263" s="133" t="s">
        <v>5142</v>
      </c>
      <c r="CB263" s="134" t="s">
        <v>1479</v>
      </c>
      <c r="CC263" s="134"/>
      <c r="CD263" s="133" t="s">
        <v>5144</v>
      </c>
      <c r="CE263" s="133" t="s">
        <v>5145</v>
      </c>
      <c r="CF263" s="133" t="s">
        <v>5146</v>
      </c>
      <c r="CH263" s="136"/>
      <c r="CI263" s="136"/>
      <c r="CJ263" s="136"/>
      <c r="CN263" s="135"/>
      <c r="CO263" s="136"/>
      <c r="CP263" s="136" t="s">
        <v>240</v>
      </c>
      <c r="CR263" s="136"/>
      <c r="CS263" s="136" t="s">
        <v>240</v>
      </c>
      <c r="CW263" s="133" t="s">
        <v>3314</v>
      </c>
      <c r="CX263" s="133" t="s">
        <v>5147</v>
      </c>
      <c r="CY263" s="133" t="s">
        <v>241</v>
      </c>
    </row>
    <row r="264" spans="1:103" ht="30" customHeight="1" x14ac:dyDescent="0.3">
      <c r="A264" s="133" t="s">
        <v>5148</v>
      </c>
      <c r="B264" s="133" t="s">
        <v>5149</v>
      </c>
      <c r="C264" s="133" t="s">
        <v>1458</v>
      </c>
      <c r="D264" s="133" t="s">
        <v>1458</v>
      </c>
      <c r="E264" s="133" t="s">
        <v>1459</v>
      </c>
      <c r="F264" s="133" t="s">
        <v>1488</v>
      </c>
      <c r="G264" s="133" t="s">
        <v>1489</v>
      </c>
      <c r="H264" s="133" t="s">
        <v>2438</v>
      </c>
      <c r="I264" s="133" t="s">
        <v>2439</v>
      </c>
      <c r="J264" s="133" t="s">
        <v>5150</v>
      </c>
      <c r="K264" s="133" t="s">
        <v>5151</v>
      </c>
      <c r="L264" s="133" t="s">
        <v>5150</v>
      </c>
      <c r="M264" s="133" t="s">
        <v>5136</v>
      </c>
      <c r="N264" s="133" t="s">
        <v>5137</v>
      </c>
      <c r="O264" s="133" t="s">
        <v>5148</v>
      </c>
      <c r="P264" s="133" t="s">
        <v>5152</v>
      </c>
      <c r="Q264" s="133" t="s">
        <v>1496</v>
      </c>
      <c r="T264" s="133" t="s">
        <v>1468</v>
      </c>
      <c r="U264" s="133" t="s">
        <v>234</v>
      </c>
      <c r="AF264" s="133" t="s">
        <v>5153</v>
      </c>
      <c r="AG264" s="133" t="s">
        <v>5153</v>
      </c>
      <c r="AK264" s="133" t="s">
        <v>5154</v>
      </c>
      <c r="AN264" s="133" t="s">
        <v>1752</v>
      </c>
      <c r="AO264" s="133" t="s">
        <v>106</v>
      </c>
      <c r="AP264" s="133" t="s">
        <v>1500</v>
      </c>
      <c r="AQ264" s="133" t="s">
        <v>5155</v>
      </c>
      <c r="AS264" s="133" t="s">
        <v>172</v>
      </c>
      <c r="AU264" s="133" t="s">
        <v>172</v>
      </c>
      <c r="AW264" s="133" t="s">
        <v>172</v>
      </c>
      <c r="AX264" s="133" t="s">
        <v>172</v>
      </c>
      <c r="AY264" s="133" t="s">
        <v>5156</v>
      </c>
      <c r="AZ264" s="134"/>
      <c r="BA264" s="134" t="s">
        <v>5156</v>
      </c>
      <c r="BB264" s="134" t="s">
        <v>1504</v>
      </c>
      <c r="BC264" s="135">
        <v>11</v>
      </c>
      <c r="BD264" s="135">
        <v>31</v>
      </c>
      <c r="BE264" s="135" t="s">
        <v>5157</v>
      </c>
      <c r="BF264" s="134"/>
      <c r="BG264" s="134" t="s">
        <v>172</v>
      </c>
      <c r="BH264" s="133" t="s">
        <v>5158</v>
      </c>
      <c r="BI264" s="133">
        <v>681.79175999999995</v>
      </c>
      <c r="BJ264" s="136" t="s">
        <v>1478</v>
      </c>
      <c r="BX264" s="133" t="s">
        <v>172</v>
      </c>
      <c r="BY264" s="133" t="s">
        <v>240</v>
      </c>
      <c r="BZ264" s="133" t="s">
        <v>172</v>
      </c>
      <c r="CA264" s="133" t="s">
        <v>5157</v>
      </c>
      <c r="CB264" s="134" t="s">
        <v>1479</v>
      </c>
      <c r="CC264" s="134"/>
      <c r="CD264" s="133" t="s">
        <v>5159</v>
      </c>
      <c r="CE264" s="133" t="s">
        <v>5160</v>
      </c>
      <c r="CF264" s="133" t="s">
        <v>5161</v>
      </c>
      <c r="CH264" s="136"/>
      <c r="CI264" s="136"/>
      <c r="CJ264" s="136"/>
      <c r="CN264" s="135"/>
      <c r="CO264" s="136"/>
      <c r="CP264" s="136" t="s">
        <v>240</v>
      </c>
      <c r="CR264" s="136"/>
      <c r="CS264" s="136" t="s">
        <v>240</v>
      </c>
      <c r="CW264" s="133" t="s">
        <v>3314</v>
      </c>
      <c r="CX264" s="133" t="s">
        <v>5162</v>
      </c>
      <c r="CY264" s="133" t="s">
        <v>241</v>
      </c>
    </row>
    <row r="265" spans="1:103" ht="30" customHeight="1" x14ac:dyDescent="0.3">
      <c r="A265" s="133" t="s">
        <v>5148</v>
      </c>
      <c r="B265" s="133" t="s">
        <v>5163</v>
      </c>
      <c r="C265" s="133" t="s">
        <v>1458</v>
      </c>
      <c r="D265" s="133" t="s">
        <v>1458</v>
      </c>
      <c r="E265" s="133" t="s">
        <v>1459</v>
      </c>
      <c r="F265" s="133" t="s">
        <v>1488</v>
      </c>
      <c r="G265" s="133" t="s">
        <v>1489</v>
      </c>
      <c r="H265" s="133" t="s">
        <v>2438</v>
      </c>
      <c r="I265" s="133" t="s">
        <v>2439</v>
      </c>
      <c r="J265" s="133" t="s">
        <v>5164</v>
      </c>
      <c r="K265" s="133" t="s">
        <v>5165</v>
      </c>
      <c r="L265" s="133" t="s">
        <v>5164</v>
      </c>
      <c r="M265" s="133" t="s">
        <v>5136</v>
      </c>
      <c r="N265" s="133" t="s">
        <v>5137</v>
      </c>
      <c r="O265" s="133" t="s">
        <v>5148</v>
      </c>
      <c r="P265" s="133" t="s">
        <v>5152</v>
      </c>
      <c r="Q265" s="133" t="s">
        <v>1496</v>
      </c>
      <c r="T265" s="133" t="s">
        <v>1468</v>
      </c>
      <c r="U265" s="133" t="s">
        <v>234</v>
      </c>
      <c r="AF265" s="133" t="s">
        <v>5166</v>
      </c>
      <c r="AG265" s="133" t="s">
        <v>5166</v>
      </c>
      <c r="AS265" s="133" t="s">
        <v>172</v>
      </c>
      <c r="AU265" s="133" t="s">
        <v>172</v>
      </c>
      <c r="AW265" s="133" t="s">
        <v>172</v>
      </c>
      <c r="AX265" s="133" t="s">
        <v>172</v>
      </c>
      <c r="AY265" s="133" t="s">
        <v>5167</v>
      </c>
      <c r="AZ265" s="134"/>
      <c r="BA265" s="134" t="s">
        <v>5168</v>
      </c>
      <c r="BB265" s="134" t="s">
        <v>1504</v>
      </c>
      <c r="BC265" s="135">
        <v>11</v>
      </c>
      <c r="BD265" s="135">
        <v>31</v>
      </c>
      <c r="BE265" s="135" t="s">
        <v>5169</v>
      </c>
      <c r="BF265" s="134"/>
      <c r="BG265" s="134" t="s">
        <v>172</v>
      </c>
      <c r="BH265" s="133" t="s">
        <v>5170</v>
      </c>
      <c r="BI265" s="133">
        <v>1422.5702399999998</v>
      </c>
      <c r="BJ265" s="136" t="s">
        <v>1478</v>
      </c>
      <c r="BX265" s="133" t="s">
        <v>172</v>
      </c>
      <c r="BY265" s="133" t="s">
        <v>240</v>
      </c>
      <c r="BZ265" s="133" t="s">
        <v>172</v>
      </c>
      <c r="CA265" s="133" t="s">
        <v>5169</v>
      </c>
      <c r="CB265" s="134" t="s">
        <v>1479</v>
      </c>
      <c r="CC265" s="134"/>
      <c r="CD265" s="133" t="s">
        <v>5171</v>
      </c>
      <c r="CE265" s="133" t="s">
        <v>5172</v>
      </c>
      <c r="CF265" s="133" t="s">
        <v>5173</v>
      </c>
      <c r="CH265" s="136"/>
      <c r="CI265" s="136"/>
      <c r="CJ265" s="136"/>
      <c r="CN265" s="135"/>
      <c r="CO265" s="136"/>
      <c r="CP265" s="136" t="s">
        <v>240</v>
      </c>
      <c r="CR265" s="136"/>
      <c r="CS265" s="136" t="s">
        <v>240</v>
      </c>
      <c r="CW265" s="133" t="s">
        <v>3314</v>
      </c>
      <c r="CX265" s="133" t="s">
        <v>5174</v>
      </c>
      <c r="CY265" s="133" t="s">
        <v>241</v>
      </c>
    </row>
    <row r="266" spans="1:103" ht="30" customHeight="1" x14ac:dyDescent="0.3">
      <c r="A266" s="133" t="s">
        <v>5175</v>
      </c>
      <c r="B266" s="133" t="s">
        <v>5176</v>
      </c>
      <c r="C266" s="133" t="s">
        <v>1458</v>
      </c>
      <c r="D266" s="133" t="s">
        <v>1458</v>
      </c>
      <c r="E266" s="133" t="s">
        <v>1459</v>
      </c>
      <c r="F266" s="133" t="s">
        <v>1488</v>
      </c>
      <c r="G266" s="133" t="s">
        <v>1489</v>
      </c>
      <c r="H266" s="133" t="s">
        <v>2438</v>
      </c>
      <c r="I266" s="133" t="s">
        <v>2439</v>
      </c>
      <c r="J266" s="133" t="s">
        <v>5177</v>
      </c>
      <c r="K266" s="133" t="s">
        <v>5178</v>
      </c>
      <c r="L266" s="133" t="s">
        <v>5177</v>
      </c>
      <c r="M266" s="133" t="s">
        <v>5179</v>
      </c>
      <c r="N266" s="133" t="s">
        <v>5180</v>
      </c>
      <c r="O266" s="133" t="s">
        <v>5175</v>
      </c>
      <c r="P266" s="133" t="s">
        <v>5181</v>
      </c>
      <c r="Q266" s="133" t="s">
        <v>1496</v>
      </c>
      <c r="T266" s="133" t="s">
        <v>1497</v>
      </c>
      <c r="U266" s="133" t="s">
        <v>336</v>
      </c>
      <c r="AF266" s="133" t="s">
        <v>5182</v>
      </c>
      <c r="AG266" s="133" t="s">
        <v>5182</v>
      </c>
      <c r="AS266" s="133" t="s">
        <v>172</v>
      </c>
      <c r="AU266" s="133" t="s">
        <v>172</v>
      </c>
      <c r="AW266" s="133" t="s">
        <v>172</v>
      </c>
      <c r="AX266" s="133" t="s">
        <v>172</v>
      </c>
      <c r="AY266" s="133" t="s">
        <v>5183</v>
      </c>
      <c r="AZ266" s="134"/>
      <c r="BA266" s="134" t="s">
        <v>5183</v>
      </c>
      <c r="BB266" s="134" t="s">
        <v>1504</v>
      </c>
      <c r="BC266" s="135">
        <v>11</v>
      </c>
      <c r="BD266" s="135">
        <v>30</v>
      </c>
      <c r="BE266" s="135" t="s">
        <v>5184</v>
      </c>
      <c r="BF266" s="134"/>
      <c r="BG266" s="134" t="s">
        <v>172</v>
      </c>
      <c r="BH266" s="133" t="s">
        <v>5185</v>
      </c>
      <c r="BI266" s="133">
        <v>628.07939999999996</v>
      </c>
      <c r="BJ266" s="136" t="s">
        <v>1478</v>
      </c>
      <c r="BX266" s="133" t="s">
        <v>172</v>
      </c>
      <c r="BY266" s="133" t="s">
        <v>240</v>
      </c>
      <c r="BZ266" s="133" t="s">
        <v>172</v>
      </c>
      <c r="CA266" s="133" t="s">
        <v>5184</v>
      </c>
      <c r="CB266" s="134" t="s">
        <v>1479</v>
      </c>
      <c r="CC266" s="134"/>
      <c r="CD266" s="133" t="s">
        <v>5186</v>
      </c>
      <c r="CE266" s="133" t="s">
        <v>5187</v>
      </c>
      <c r="CF266" s="133" t="s">
        <v>5188</v>
      </c>
      <c r="CH266" s="136"/>
      <c r="CI266" s="136"/>
      <c r="CJ266" s="136"/>
      <c r="CN266" s="135"/>
      <c r="CO266" s="136"/>
      <c r="CP266" s="136" t="s">
        <v>240</v>
      </c>
      <c r="CR266" s="136"/>
      <c r="CS266" s="136" t="s">
        <v>240</v>
      </c>
      <c r="CW266" s="133" t="s">
        <v>5189</v>
      </c>
      <c r="CX266" s="133" t="s">
        <v>5190</v>
      </c>
      <c r="CY266" s="133" t="s">
        <v>5191</v>
      </c>
    </row>
    <row r="267" spans="1:103" ht="30" customHeight="1" x14ac:dyDescent="0.3">
      <c r="A267" s="133" t="s">
        <v>5192</v>
      </c>
      <c r="B267" s="133" t="s">
        <v>5193</v>
      </c>
      <c r="C267" s="133" t="s">
        <v>1458</v>
      </c>
      <c r="D267" s="133" t="s">
        <v>1458</v>
      </c>
      <c r="E267" s="133" t="s">
        <v>1459</v>
      </c>
      <c r="F267" s="133" t="s">
        <v>1488</v>
      </c>
      <c r="G267" s="133" t="s">
        <v>1489</v>
      </c>
      <c r="H267" s="133" t="s">
        <v>2438</v>
      </c>
      <c r="I267" s="133" t="s">
        <v>2439</v>
      </c>
      <c r="J267" s="133" t="s">
        <v>5194</v>
      </c>
      <c r="K267" s="133" t="s">
        <v>5195</v>
      </c>
      <c r="L267" s="133" t="s">
        <v>5194</v>
      </c>
      <c r="M267" s="133" t="s">
        <v>5196</v>
      </c>
      <c r="N267" s="133" t="s">
        <v>5197</v>
      </c>
      <c r="O267" s="133" t="s">
        <v>5192</v>
      </c>
      <c r="P267" s="133" t="s">
        <v>5198</v>
      </c>
      <c r="Q267" s="133" t="s">
        <v>1496</v>
      </c>
      <c r="T267" s="133" t="s">
        <v>1468</v>
      </c>
      <c r="U267" s="133" t="s">
        <v>234</v>
      </c>
      <c r="AF267" s="133" t="s">
        <v>5199</v>
      </c>
      <c r="AG267" s="133" t="s">
        <v>5199</v>
      </c>
      <c r="AS267" s="133" t="s">
        <v>172</v>
      </c>
      <c r="AU267" s="133" t="s">
        <v>172</v>
      </c>
      <c r="AW267" s="133" t="s">
        <v>172</v>
      </c>
      <c r="AX267" s="133" t="s">
        <v>172</v>
      </c>
      <c r="AY267" s="133" t="s">
        <v>5200</v>
      </c>
      <c r="AZ267" s="134"/>
      <c r="BA267" s="134" t="s">
        <v>5200</v>
      </c>
      <c r="BB267" s="134" t="s">
        <v>1504</v>
      </c>
      <c r="BC267" s="135">
        <v>11</v>
      </c>
      <c r="BD267" s="135">
        <v>31</v>
      </c>
      <c r="BE267" s="135" t="s">
        <v>5201</v>
      </c>
      <c r="BF267" s="134"/>
      <c r="BG267" s="134" t="s">
        <v>172</v>
      </c>
      <c r="BH267" s="133" t="s">
        <v>5202</v>
      </c>
      <c r="BI267" s="133">
        <v>694.81619999999998</v>
      </c>
      <c r="BJ267" s="136" t="s">
        <v>1478</v>
      </c>
      <c r="BX267" s="133" t="s">
        <v>172</v>
      </c>
      <c r="BY267" s="133" t="s">
        <v>240</v>
      </c>
      <c r="BZ267" s="133" t="s">
        <v>172</v>
      </c>
      <c r="CA267" s="133" t="s">
        <v>5201</v>
      </c>
      <c r="CB267" s="134" t="s">
        <v>1479</v>
      </c>
      <c r="CC267" s="134"/>
      <c r="CD267" s="133" t="s">
        <v>5203</v>
      </c>
      <c r="CE267" s="133" t="s">
        <v>5204</v>
      </c>
      <c r="CF267" s="133" t="s">
        <v>5205</v>
      </c>
      <c r="CH267" s="136"/>
      <c r="CI267" s="136"/>
      <c r="CJ267" s="136"/>
      <c r="CN267" s="135"/>
      <c r="CO267" s="136"/>
      <c r="CP267" s="136" t="s">
        <v>240</v>
      </c>
      <c r="CR267" s="136"/>
      <c r="CS267" s="136" t="s">
        <v>240</v>
      </c>
      <c r="CW267" s="133" t="s">
        <v>2521</v>
      </c>
      <c r="CX267" s="133" t="s">
        <v>5206</v>
      </c>
      <c r="CY267" s="133" t="s">
        <v>5207</v>
      </c>
    </row>
    <row r="268" spans="1:103" ht="30" customHeight="1" x14ac:dyDescent="0.3">
      <c r="A268" s="133" t="s">
        <v>5208</v>
      </c>
      <c r="B268" s="133" t="s">
        <v>5209</v>
      </c>
      <c r="C268" s="133" t="s">
        <v>1458</v>
      </c>
      <c r="D268" s="133" t="s">
        <v>1458</v>
      </c>
      <c r="E268" s="133" t="s">
        <v>1459</v>
      </c>
      <c r="F268" s="133" t="s">
        <v>1488</v>
      </c>
      <c r="G268" s="133" t="s">
        <v>1489</v>
      </c>
      <c r="H268" s="133" t="s">
        <v>2438</v>
      </c>
      <c r="I268" s="133" t="s">
        <v>2439</v>
      </c>
      <c r="J268" s="133" t="s">
        <v>5210</v>
      </c>
      <c r="K268" s="133" t="s">
        <v>5211</v>
      </c>
      <c r="L268" s="133" t="s">
        <v>5210</v>
      </c>
      <c r="M268" s="133" t="s">
        <v>5212</v>
      </c>
      <c r="N268" s="133" t="s">
        <v>5213</v>
      </c>
      <c r="O268" s="133" t="s">
        <v>5208</v>
      </c>
      <c r="P268" s="133" t="s">
        <v>5214</v>
      </c>
      <c r="Q268" s="133" t="s">
        <v>1496</v>
      </c>
      <c r="T268" s="133" t="s">
        <v>1468</v>
      </c>
      <c r="U268" s="133" t="s">
        <v>234</v>
      </c>
      <c r="AF268" s="133" t="s">
        <v>5215</v>
      </c>
      <c r="AG268" s="133" t="s">
        <v>5215</v>
      </c>
      <c r="AK268" s="133" t="s">
        <v>5216</v>
      </c>
      <c r="AO268" s="133" t="s">
        <v>1548</v>
      </c>
      <c r="AP268" s="133" t="s">
        <v>2358</v>
      </c>
      <c r="AQ268" s="133" t="s">
        <v>921</v>
      </c>
      <c r="AS268" s="133" t="s">
        <v>172</v>
      </c>
      <c r="AU268" s="133" t="s">
        <v>172</v>
      </c>
      <c r="AW268" s="133" t="s">
        <v>172</v>
      </c>
      <c r="AX268" s="133" t="s">
        <v>172</v>
      </c>
      <c r="AY268" s="133" t="s">
        <v>5217</v>
      </c>
      <c r="AZ268" s="134"/>
      <c r="BA268" s="134" t="s">
        <v>5217</v>
      </c>
      <c r="BB268" s="134" t="s">
        <v>1504</v>
      </c>
      <c r="BC268" s="135">
        <v>11</v>
      </c>
      <c r="BD268" s="135">
        <v>31</v>
      </c>
      <c r="BE268" s="135" t="s">
        <v>5218</v>
      </c>
      <c r="BF268" s="134"/>
      <c r="BG268" s="134" t="s">
        <v>172</v>
      </c>
      <c r="BH268" s="133" t="s">
        <v>5219</v>
      </c>
      <c r="BI268" s="133">
        <v>3096.3722400000001</v>
      </c>
      <c r="BJ268" s="136" t="s">
        <v>1478</v>
      </c>
      <c r="BX268" s="133" t="s">
        <v>172</v>
      </c>
      <c r="BY268" s="133" t="s">
        <v>240</v>
      </c>
      <c r="BZ268" s="133" t="s">
        <v>172</v>
      </c>
      <c r="CA268" s="133" t="s">
        <v>5218</v>
      </c>
      <c r="CB268" s="134" t="s">
        <v>1479</v>
      </c>
      <c r="CC268" s="134"/>
      <c r="CD268" s="133" t="s">
        <v>5220</v>
      </c>
      <c r="CE268" s="133" t="s">
        <v>5221</v>
      </c>
      <c r="CF268" s="133" t="s">
        <v>5222</v>
      </c>
      <c r="CH268" s="136"/>
      <c r="CI268" s="136"/>
      <c r="CJ268" s="136"/>
      <c r="CN268" s="135"/>
      <c r="CO268" s="136"/>
      <c r="CP268" s="136" t="s">
        <v>240</v>
      </c>
      <c r="CR268" s="136"/>
      <c r="CS268" s="136" t="s">
        <v>240</v>
      </c>
      <c r="CW268" s="133" t="s">
        <v>1692</v>
      </c>
      <c r="CX268" s="133" t="s">
        <v>5223</v>
      </c>
      <c r="CY268" s="133" t="s">
        <v>5224</v>
      </c>
    </row>
    <row r="269" spans="1:103" ht="30" customHeight="1" x14ac:dyDescent="0.3">
      <c r="A269" s="133" t="s">
        <v>5225</v>
      </c>
      <c r="B269" s="133" t="s">
        <v>5226</v>
      </c>
      <c r="C269" s="133" t="s">
        <v>1458</v>
      </c>
      <c r="D269" s="133" t="s">
        <v>1458</v>
      </c>
      <c r="E269" s="133" t="s">
        <v>1459</v>
      </c>
      <c r="F269" s="133" t="s">
        <v>1488</v>
      </c>
      <c r="G269" s="133" t="s">
        <v>1489</v>
      </c>
      <c r="H269" s="133" t="s">
        <v>2438</v>
      </c>
      <c r="I269" s="133" t="s">
        <v>2439</v>
      </c>
      <c r="J269" s="133" t="s">
        <v>5227</v>
      </c>
      <c r="K269" s="133" t="s">
        <v>5228</v>
      </c>
      <c r="L269" s="133" t="s">
        <v>5227</v>
      </c>
      <c r="M269" s="133" t="s">
        <v>5229</v>
      </c>
      <c r="N269" s="133" t="s">
        <v>894</v>
      </c>
      <c r="O269" s="133" t="s">
        <v>5225</v>
      </c>
      <c r="P269" s="133" t="s">
        <v>5230</v>
      </c>
      <c r="Q269" s="133" t="s">
        <v>1496</v>
      </c>
      <c r="T269" s="133" t="s">
        <v>1497</v>
      </c>
      <c r="U269" s="133" t="s">
        <v>336</v>
      </c>
      <c r="AF269" s="133" t="s">
        <v>5231</v>
      </c>
      <c r="AG269" s="133" t="s">
        <v>5231</v>
      </c>
      <c r="AS269" s="133" t="s">
        <v>172</v>
      </c>
      <c r="AU269" s="133" t="s">
        <v>172</v>
      </c>
      <c r="AW269" s="133" t="s">
        <v>172</v>
      </c>
      <c r="AX269" s="133" t="s">
        <v>172</v>
      </c>
      <c r="AY269" s="133" t="s">
        <v>5232</v>
      </c>
      <c r="AZ269" s="134"/>
      <c r="BA269" s="134" t="s">
        <v>5232</v>
      </c>
      <c r="BB269" s="134" t="s">
        <v>1504</v>
      </c>
      <c r="BC269" s="135">
        <v>11</v>
      </c>
      <c r="BD269" s="135">
        <v>31</v>
      </c>
      <c r="BE269" s="135" t="s">
        <v>5233</v>
      </c>
      <c r="BF269" s="134"/>
      <c r="BG269" s="134" t="s">
        <v>172</v>
      </c>
      <c r="BH269" s="133" t="s">
        <v>5234</v>
      </c>
      <c r="BI269" s="133">
        <v>688.78836000000001</v>
      </c>
      <c r="BJ269" s="136" t="s">
        <v>1478</v>
      </c>
      <c r="BX269" s="133" t="s">
        <v>172</v>
      </c>
      <c r="BY269" s="133" t="s">
        <v>240</v>
      </c>
      <c r="BZ269" s="133" t="s">
        <v>172</v>
      </c>
      <c r="CA269" s="133" t="s">
        <v>5233</v>
      </c>
      <c r="CB269" s="134" t="s">
        <v>1479</v>
      </c>
      <c r="CC269" s="134"/>
      <c r="CD269" s="133" t="s">
        <v>4532</v>
      </c>
      <c r="CE269" s="133" t="s">
        <v>5235</v>
      </c>
      <c r="CF269" s="133" t="s">
        <v>5236</v>
      </c>
      <c r="CH269" s="136"/>
      <c r="CI269" s="136"/>
      <c r="CJ269" s="136"/>
      <c r="CN269" s="135"/>
      <c r="CO269" s="136"/>
      <c r="CP269" s="136" t="s">
        <v>240</v>
      </c>
      <c r="CR269" s="136"/>
      <c r="CS269" s="136" t="s">
        <v>240</v>
      </c>
      <c r="CW269" s="133" t="s">
        <v>1692</v>
      </c>
      <c r="CX269" s="133" t="s">
        <v>5237</v>
      </c>
      <c r="CY269" s="133" t="s">
        <v>241</v>
      </c>
    </row>
    <row r="270" spans="1:103" ht="30" customHeight="1" x14ac:dyDescent="0.3">
      <c r="A270" s="133" t="s">
        <v>5238</v>
      </c>
      <c r="B270" s="133" t="s">
        <v>5239</v>
      </c>
      <c r="C270" s="133" t="s">
        <v>1458</v>
      </c>
      <c r="D270" s="133" t="s">
        <v>1458</v>
      </c>
      <c r="E270" s="133" t="s">
        <v>1459</v>
      </c>
      <c r="F270" s="133" t="s">
        <v>1488</v>
      </c>
      <c r="G270" s="133" t="s">
        <v>1489</v>
      </c>
      <c r="H270" s="133" t="s">
        <v>2438</v>
      </c>
      <c r="I270" s="133" t="s">
        <v>2439</v>
      </c>
      <c r="J270" s="133" t="s">
        <v>5240</v>
      </c>
      <c r="K270" s="133" t="s">
        <v>5241</v>
      </c>
      <c r="L270" s="133" t="s">
        <v>5240</v>
      </c>
      <c r="M270" s="133" t="s">
        <v>5242</v>
      </c>
      <c r="N270" s="133" t="s">
        <v>5243</v>
      </c>
      <c r="O270" s="133" t="s">
        <v>5238</v>
      </c>
      <c r="P270" s="133" t="s">
        <v>5244</v>
      </c>
      <c r="Q270" s="133" t="s">
        <v>1496</v>
      </c>
      <c r="T270" s="133" t="s">
        <v>1497</v>
      </c>
      <c r="U270" s="133" t="s">
        <v>336</v>
      </c>
      <c r="AF270" s="133" t="s">
        <v>5245</v>
      </c>
      <c r="AG270" s="133" t="s">
        <v>5245</v>
      </c>
      <c r="AK270" s="133" t="s">
        <v>5240</v>
      </c>
      <c r="AQ270" s="133" t="s">
        <v>5246</v>
      </c>
      <c r="AS270" s="133" t="s">
        <v>172</v>
      </c>
      <c r="AU270" s="133" t="s">
        <v>172</v>
      </c>
      <c r="AW270" s="133" t="s">
        <v>172</v>
      </c>
      <c r="AX270" s="133" t="s">
        <v>172</v>
      </c>
      <c r="AY270" s="133" t="s">
        <v>5247</v>
      </c>
      <c r="AZ270" s="134"/>
      <c r="BA270" s="134" t="s">
        <v>5247</v>
      </c>
      <c r="BB270" s="134" t="s">
        <v>1504</v>
      </c>
      <c r="BC270" s="135">
        <v>11</v>
      </c>
      <c r="BD270" s="135">
        <v>30</v>
      </c>
      <c r="BE270" s="135" t="s">
        <v>5248</v>
      </c>
      <c r="BF270" s="134"/>
      <c r="BG270" s="134" t="s">
        <v>172</v>
      </c>
      <c r="BH270" s="133" t="s">
        <v>5249</v>
      </c>
      <c r="BI270" s="133">
        <v>2763.8722799999996</v>
      </c>
      <c r="BJ270" s="136" t="s">
        <v>1478</v>
      </c>
      <c r="BX270" s="133" t="s">
        <v>172</v>
      </c>
      <c r="BY270" s="133" t="s">
        <v>240</v>
      </c>
      <c r="BZ270" s="133" t="s">
        <v>172</v>
      </c>
      <c r="CA270" s="133" t="s">
        <v>5248</v>
      </c>
      <c r="CB270" s="134" t="s">
        <v>1479</v>
      </c>
      <c r="CC270" s="134"/>
      <c r="CD270" s="133" t="s">
        <v>4148</v>
      </c>
      <c r="CE270" s="133" t="s">
        <v>5250</v>
      </c>
      <c r="CF270" s="133" t="s">
        <v>5251</v>
      </c>
      <c r="CH270" s="136"/>
      <c r="CI270" s="136"/>
      <c r="CJ270" s="136"/>
      <c r="CN270" s="135"/>
      <c r="CO270" s="136"/>
      <c r="CP270" s="136" t="s">
        <v>240</v>
      </c>
      <c r="CR270" s="136"/>
      <c r="CS270" s="136" t="s">
        <v>240</v>
      </c>
      <c r="CW270" s="133" t="s">
        <v>5252</v>
      </c>
      <c r="CX270" s="133" t="s">
        <v>5253</v>
      </c>
      <c r="CY270" s="133" t="s">
        <v>241</v>
      </c>
    </row>
    <row r="271" spans="1:103" ht="30" customHeight="1" x14ac:dyDescent="0.3">
      <c r="A271" s="133" t="s">
        <v>960</v>
      </c>
      <c r="B271" s="133" t="s">
        <v>5254</v>
      </c>
      <c r="C271" s="133" t="s">
        <v>1458</v>
      </c>
      <c r="D271" s="133" t="s">
        <v>1458</v>
      </c>
      <c r="E271" s="133" t="s">
        <v>1459</v>
      </c>
      <c r="F271" s="133" t="s">
        <v>1488</v>
      </c>
      <c r="G271" s="133" t="s">
        <v>1489</v>
      </c>
      <c r="H271" s="133" t="s">
        <v>2350</v>
      </c>
      <c r="I271" s="133" t="s">
        <v>2351</v>
      </c>
      <c r="J271" s="133" t="s">
        <v>5255</v>
      </c>
      <c r="K271" s="133" t="s">
        <v>5256</v>
      </c>
      <c r="L271" s="133" t="s">
        <v>5255</v>
      </c>
      <c r="M271" s="133" t="s">
        <v>5257</v>
      </c>
      <c r="N271" s="133" t="s">
        <v>5255</v>
      </c>
      <c r="O271" s="133" t="s">
        <v>960</v>
      </c>
      <c r="P271" s="133" t="s">
        <v>5258</v>
      </c>
      <c r="Q271" s="133" t="s">
        <v>1496</v>
      </c>
      <c r="T271" s="133" t="s">
        <v>1521</v>
      </c>
      <c r="U271" s="133" t="s">
        <v>183</v>
      </c>
      <c r="AF271" s="133" t="s">
        <v>5259</v>
      </c>
      <c r="AG271" s="133" t="s">
        <v>5259</v>
      </c>
      <c r="AK271" s="133" t="s">
        <v>5260</v>
      </c>
      <c r="AM271" s="133" t="s">
        <v>5261</v>
      </c>
      <c r="AS271" s="133" t="s">
        <v>172</v>
      </c>
      <c r="AU271" s="133" t="s">
        <v>172</v>
      </c>
      <c r="AW271" s="133" t="s">
        <v>240</v>
      </c>
      <c r="AX271" s="133" t="s">
        <v>172</v>
      </c>
      <c r="AY271" s="133" t="s">
        <v>1626</v>
      </c>
      <c r="AZ271" s="134"/>
      <c r="BA271" s="134" t="s">
        <v>5262</v>
      </c>
      <c r="BB271" s="134" t="s">
        <v>2299</v>
      </c>
      <c r="BC271" s="135">
        <v>11</v>
      </c>
      <c r="BD271" s="135">
        <v>30</v>
      </c>
      <c r="BE271" s="135" t="s">
        <v>5263</v>
      </c>
      <c r="BF271" s="134"/>
      <c r="BG271" s="134" t="s">
        <v>172</v>
      </c>
      <c r="BH271" s="133" t="s">
        <v>5264</v>
      </c>
      <c r="BI271" s="133">
        <v>957.67307999999991</v>
      </c>
      <c r="BJ271" s="136" t="s">
        <v>1478</v>
      </c>
      <c r="BX271" s="133" t="s">
        <v>172</v>
      </c>
      <c r="BY271" s="133" t="s">
        <v>240</v>
      </c>
      <c r="BZ271" s="133" t="s">
        <v>172</v>
      </c>
      <c r="CA271" s="133" t="s">
        <v>5263</v>
      </c>
      <c r="CB271" s="134" t="s">
        <v>1479</v>
      </c>
      <c r="CC271" s="134"/>
      <c r="CD271" s="133" t="s">
        <v>5265</v>
      </c>
      <c r="CE271" s="133" t="s">
        <v>4242</v>
      </c>
      <c r="CF271" s="133" t="s">
        <v>5266</v>
      </c>
      <c r="CH271" s="136"/>
      <c r="CI271" s="136">
        <v>0</v>
      </c>
      <c r="CJ271" s="136"/>
      <c r="CN271" s="135"/>
      <c r="CO271" s="136"/>
      <c r="CP271" s="136" t="s">
        <v>240</v>
      </c>
      <c r="CR271" s="136"/>
      <c r="CS271" s="136" t="s">
        <v>240</v>
      </c>
      <c r="CW271" s="133" t="s">
        <v>2545</v>
      </c>
      <c r="CX271" s="133" t="s">
        <v>5267</v>
      </c>
      <c r="CY271" s="133" t="s">
        <v>5268</v>
      </c>
    </row>
    <row r="272" spans="1:103" ht="30" customHeight="1" x14ac:dyDescent="0.3">
      <c r="A272" s="133" t="s">
        <v>5269</v>
      </c>
      <c r="B272" s="133" t="s">
        <v>5270</v>
      </c>
      <c r="C272" s="133" t="s">
        <v>1458</v>
      </c>
      <c r="D272" s="133" t="s">
        <v>1458</v>
      </c>
      <c r="E272" s="133" t="s">
        <v>1459</v>
      </c>
      <c r="F272" s="133" t="s">
        <v>1488</v>
      </c>
      <c r="G272" s="133" t="s">
        <v>1489</v>
      </c>
      <c r="H272" s="133" t="s">
        <v>1560</v>
      </c>
      <c r="I272" s="133" t="s">
        <v>1561</v>
      </c>
      <c r="J272" s="133" t="s">
        <v>5271</v>
      </c>
      <c r="K272" s="133" t="s">
        <v>5272</v>
      </c>
      <c r="L272" s="133" t="s">
        <v>5271</v>
      </c>
      <c r="M272" s="133" t="s">
        <v>5273</v>
      </c>
      <c r="N272" s="133" t="s">
        <v>5274</v>
      </c>
      <c r="O272" s="133" t="s">
        <v>5269</v>
      </c>
      <c r="P272" s="133" t="s">
        <v>5275</v>
      </c>
      <c r="Q272" s="133" t="s">
        <v>2092</v>
      </c>
      <c r="T272" s="133" t="s">
        <v>1521</v>
      </c>
      <c r="U272" s="133" t="s">
        <v>183</v>
      </c>
      <c r="AF272" s="133" t="s">
        <v>5276</v>
      </c>
      <c r="AG272" s="133" t="s">
        <v>5276</v>
      </c>
      <c r="AK272" s="133" t="s">
        <v>5277</v>
      </c>
      <c r="AM272" s="133" t="s">
        <v>5278</v>
      </c>
      <c r="AN272" s="133" t="s">
        <v>5279</v>
      </c>
      <c r="AO272" s="133" t="s">
        <v>5280</v>
      </c>
      <c r="AQ272" s="133" t="s">
        <v>5281</v>
      </c>
      <c r="AS272" s="133" t="s">
        <v>172</v>
      </c>
      <c r="AU272" s="133" t="s">
        <v>172</v>
      </c>
      <c r="AW272" s="133" t="s">
        <v>172</v>
      </c>
      <c r="AX272" s="133" t="s">
        <v>172</v>
      </c>
      <c r="AY272" s="133" t="s">
        <v>5282</v>
      </c>
      <c r="AZ272" s="134"/>
      <c r="BA272" s="134" t="s">
        <v>5282</v>
      </c>
      <c r="BB272" s="134" t="s">
        <v>1504</v>
      </c>
      <c r="BC272" s="135">
        <v>11</v>
      </c>
      <c r="BD272" s="135">
        <v>31</v>
      </c>
      <c r="BE272" s="135" t="s">
        <v>5283</v>
      </c>
      <c r="BF272" s="134"/>
      <c r="BG272" s="134" t="s">
        <v>172</v>
      </c>
      <c r="BH272" s="133" t="s">
        <v>5284</v>
      </c>
      <c r="BI272" s="133">
        <v>14107.406039999998</v>
      </c>
      <c r="BJ272" s="136" t="s">
        <v>1478</v>
      </c>
      <c r="BX272" s="133" t="s">
        <v>172</v>
      </c>
      <c r="BY272" s="133" t="s">
        <v>240</v>
      </c>
      <c r="BZ272" s="133" t="s">
        <v>172</v>
      </c>
      <c r="CA272" s="133" t="s">
        <v>5283</v>
      </c>
      <c r="CB272" s="134" t="s">
        <v>1479</v>
      </c>
      <c r="CC272" s="134"/>
      <c r="CD272" s="133" t="s">
        <v>5285</v>
      </c>
      <c r="CE272" s="133" t="s">
        <v>5286</v>
      </c>
      <c r="CF272" s="133" t="s">
        <v>5287</v>
      </c>
      <c r="CH272" s="136"/>
      <c r="CI272" s="136"/>
      <c r="CJ272" s="136"/>
      <c r="CN272" s="135"/>
      <c r="CO272" s="136"/>
      <c r="CP272" s="136" t="s">
        <v>240</v>
      </c>
      <c r="CR272" s="136"/>
      <c r="CS272" s="136" t="s">
        <v>240</v>
      </c>
      <c r="CW272" s="133" t="s">
        <v>5288</v>
      </c>
      <c r="CX272" s="133" t="s">
        <v>5289</v>
      </c>
      <c r="CY272" s="133" t="s">
        <v>5290</v>
      </c>
    </row>
    <row r="273" spans="1:103" ht="30" customHeight="1" x14ac:dyDescent="0.3">
      <c r="A273" s="133" t="s">
        <v>5291</v>
      </c>
      <c r="B273" s="133" t="s">
        <v>5292</v>
      </c>
      <c r="C273" s="133" t="s">
        <v>1458</v>
      </c>
      <c r="D273" s="133" t="s">
        <v>1458</v>
      </c>
      <c r="E273" s="133" t="s">
        <v>1459</v>
      </c>
      <c r="F273" s="133" t="s">
        <v>1488</v>
      </c>
      <c r="G273" s="133" t="s">
        <v>1489</v>
      </c>
      <c r="H273" s="133" t="s">
        <v>1560</v>
      </c>
      <c r="I273" s="133" t="s">
        <v>1561</v>
      </c>
      <c r="J273" s="133" t="s">
        <v>954</v>
      </c>
      <c r="K273" s="133" t="s">
        <v>5293</v>
      </c>
      <c r="L273" s="133" t="s">
        <v>954</v>
      </c>
      <c r="M273" s="133" t="s">
        <v>5294</v>
      </c>
      <c r="N273" s="133" t="s">
        <v>954</v>
      </c>
      <c r="O273" s="133" t="s">
        <v>5291</v>
      </c>
      <c r="P273" s="133" t="s">
        <v>5295</v>
      </c>
      <c r="Q273" s="133" t="s">
        <v>2092</v>
      </c>
      <c r="T273" s="133" t="s">
        <v>1521</v>
      </c>
      <c r="U273" s="133" t="s">
        <v>183</v>
      </c>
      <c r="AF273" s="133" t="s">
        <v>5296</v>
      </c>
      <c r="AG273" s="133" t="s">
        <v>5296</v>
      </c>
      <c r="AS273" s="133" t="s">
        <v>172</v>
      </c>
      <c r="AU273" s="133" t="s">
        <v>172</v>
      </c>
      <c r="AW273" s="133" t="s">
        <v>172</v>
      </c>
      <c r="AX273" s="133" t="s">
        <v>172</v>
      </c>
      <c r="AY273" s="133" t="s">
        <v>5297</v>
      </c>
      <c r="AZ273" s="134"/>
      <c r="BA273" s="134" t="s">
        <v>5297</v>
      </c>
      <c r="BB273" s="134" t="s">
        <v>2299</v>
      </c>
      <c r="BC273" s="135">
        <v>11</v>
      </c>
      <c r="BD273" s="135">
        <v>31</v>
      </c>
      <c r="BE273" s="135" t="s">
        <v>5298</v>
      </c>
      <c r="BF273" s="134"/>
      <c r="BG273" s="134" t="s">
        <v>172</v>
      </c>
      <c r="BH273" s="133" t="s">
        <v>5299</v>
      </c>
      <c r="BI273" s="133">
        <v>2473.5672</v>
      </c>
      <c r="BJ273" s="136" t="s">
        <v>1478</v>
      </c>
      <c r="BX273" s="133" t="s">
        <v>172</v>
      </c>
      <c r="BY273" s="133" t="s">
        <v>240</v>
      </c>
      <c r="BZ273" s="133" t="s">
        <v>172</v>
      </c>
      <c r="CA273" s="133" t="s">
        <v>5298</v>
      </c>
      <c r="CB273" s="134" t="s">
        <v>1479</v>
      </c>
      <c r="CC273" s="134"/>
      <c r="CD273" s="133" t="s">
        <v>5300</v>
      </c>
      <c r="CE273" s="133" t="s">
        <v>5301</v>
      </c>
      <c r="CF273" s="133" t="s">
        <v>5302</v>
      </c>
      <c r="CH273" s="136"/>
      <c r="CI273" s="136"/>
      <c r="CJ273" s="136"/>
      <c r="CN273" s="135"/>
      <c r="CO273" s="136"/>
      <c r="CP273" s="136" t="s">
        <v>240</v>
      </c>
      <c r="CR273" s="136"/>
      <c r="CS273" s="136" t="s">
        <v>240</v>
      </c>
      <c r="CW273" s="133" t="s">
        <v>5303</v>
      </c>
      <c r="CX273" s="133" t="s">
        <v>5304</v>
      </c>
      <c r="CY273" s="133" t="s">
        <v>5305</v>
      </c>
    </row>
    <row r="274" spans="1:103" ht="30" customHeight="1" x14ac:dyDescent="0.3">
      <c r="A274" s="133" t="s">
        <v>5306</v>
      </c>
      <c r="B274" s="133" t="s">
        <v>5307</v>
      </c>
      <c r="C274" s="133" t="s">
        <v>1458</v>
      </c>
      <c r="D274" s="133" t="s">
        <v>1458</v>
      </c>
      <c r="E274" s="133" t="s">
        <v>1459</v>
      </c>
      <c r="F274" s="133" t="s">
        <v>1488</v>
      </c>
      <c r="G274" s="133" t="s">
        <v>1489</v>
      </c>
      <c r="H274" s="133" t="s">
        <v>1560</v>
      </c>
      <c r="I274" s="133" t="s">
        <v>1561</v>
      </c>
      <c r="J274" s="133" t="s">
        <v>5308</v>
      </c>
      <c r="K274" s="133" t="s">
        <v>5309</v>
      </c>
      <c r="L274" s="133" t="s">
        <v>5308</v>
      </c>
      <c r="M274" s="133" t="s">
        <v>5310</v>
      </c>
      <c r="N274" s="133" t="s">
        <v>5311</v>
      </c>
      <c r="O274" s="133" t="s">
        <v>5306</v>
      </c>
      <c r="P274" s="133" t="s">
        <v>5312</v>
      </c>
      <c r="Q274" s="133" t="s">
        <v>1496</v>
      </c>
      <c r="T274" s="133" t="s">
        <v>1716</v>
      </c>
      <c r="U274" s="133" t="s">
        <v>945</v>
      </c>
      <c r="AF274" s="133" t="s">
        <v>5313</v>
      </c>
      <c r="AG274" s="133" t="s">
        <v>5313</v>
      </c>
      <c r="AK274" s="133" t="s">
        <v>5314</v>
      </c>
      <c r="AM274" s="133" t="s">
        <v>5315</v>
      </c>
      <c r="AO274" s="133" t="s">
        <v>106</v>
      </c>
      <c r="AP274" s="133" t="s">
        <v>1500</v>
      </c>
      <c r="AQ274" s="133" t="s">
        <v>5316</v>
      </c>
      <c r="AS274" s="133" t="s">
        <v>172</v>
      </c>
      <c r="AU274" s="133" t="s">
        <v>172</v>
      </c>
      <c r="AW274" s="133" t="s">
        <v>240</v>
      </c>
      <c r="AX274" s="133" t="s">
        <v>172</v>
      </c>
      <c r="AY274" s="133" t="s">
        <v>5317</v>
      </c>
      <c r="AZ274" s="134"/>
      <c r="BA274" s="134" t="s">
        <v>5317</v>
      </c>
      <c r="BB274" s="134" t="s">
        <v>1604</v>
      </c>
      <c r="BC274" s="135">
        <v>11</v>
      </c>
      <c r="BD274" s="135">
        <v>31</v>
      </c>
      <c r="BE274" s="135" t="s">
        <v>5318</v>
      </c>
      <c r="BF274" s="134"/>
      <c r="BG274" s="134" t="s">
        <v>172</v>
      </c>
      <c r="BH274" s="133" t="s">
        <v>5319</v>
      </c>
      <c r="BI274" s="133">
        <v>876.51251999999999</v>
      </c>
      <c r="BJ274" s="136" t="s">
        <v>1478</v>
      </c>
      <c r="BX274" s="133" t="s">
        <v>172</v>
      </c>
      <c r="BY274" s="133" t="s">
        <v>240</v>
      </c>
      <c r="BZ274" s="133" t="s">
        <v>172</v>
      </c>
      <c r="CA274" s="133" t="s">
        <v>5318</v>
      </c>
      <c r="CB274" s="134" t="s">
        <v>1479</v>
      </c>
      <c r="CC274" s="134"/>
      <c r="CD274" s="133" t="s">
        <v>5320</v>
      </c>
      <c r="CE274" s="133" t="s">
        <v>5321</v>
      </c>
      <c r="CF274" s="133" t="s">
        <v>5322</v>
      </c>
      <c r="CH274" s="136"/>
      <c r="CI274" s="136">
        <v>0</v>
      </c>
      <c r="CJ274" s="136"/>
      <c r="CN274" s="135"/>
      <c r="CO274" s="136"/>
      <c r="CP274" s="136" t="s">
        <v>240</v>
      </c>
      <c r="CR274" s="136"/>
      <c r="CS274" s="136" t="s">
        <v>240</v>
      </c>
      <c r="CW274" s="133" t="s">
        <v>5323</v>
      </c>
      <c r="CX274" s="133" t="s">
        <v>5324</v>
      </c>
      <c r="CY274" s="133" t="s">
        <v>5325</v>
      </c>
    </row>
    <row r="275" spans="1:103" ht="30" customHeight="1" x14ac:dyDescent="0.3">
      <c r="A275" s="133" t="s">
        <v>5306</v>
      </c>
      <c r="B275" s="133" t="s">
        <v>5326</v>
      </c>
      <c r="C275" s="133" t="s">
        <v>1458</v>
      </c>
      <c r="D275" s="133" t="s">
        <v>1458</v>
      </c>
      <c r="E275" s="133" t="s">
        <v>1459</v>
      </c>
      <c r="F275" s="133" t="s">
        <v>1488</v>
      </c>
      <c r="G275" s="133" t="s">
        <v>1489</v>
      </c>
      <c r="H275" s="133" t="s">
        <v>1560</v>
      </c>
      <c r="I275" s="133" t="s">
        <v>1561</v>
      </c>
      <c r="J275" s="133" t="s">
        <v>5327</v>
      </c>
      <c r="K275" s="133" t="s">
        <v>5328</v>
      </c>
      <c r="L275" s="133" t="s">
        <v>5327</v>
      </c>
      <c r="M275" s="133" t="s">
        <v>5310</v>
      </c>
      <c r="N275" s="133" t="s">
        <v>5311</v>
      </c>
      <c r="O275" s="133" t="s">
        <v>5306</v>
      </c>
      <c r="P275" s="133" t="s">
        <v>5312</v>
      </c>
      <c r="Q275" s="133" t="s">
        <v>1496</v>
      </c>
      <c r="T275" s="133" t="s">
        <v>1716</v>
      </c>
      <c r="U275" s="133" t="s">
        <v>945</v>
      </c>
      <c r="AF275" s="133" t="s">
        <v>5313</v>
      </c>
      <c r="AG275" s="133" t="s">
        <v>5313</v>
      </c>
      <c r="AK275" s="133" t="s">
        <v>5314</v>
      </c>
      <c r="AM275" s="133" t="s">
        <v>5315</v>
      </c>
      <c r="AO275" s="133" t="s">
        <v>106</v>
      </c>
      <c r="AP275" s="133" t="s">
        <v>1500</v>
      </c>
      <c r="AQ275" s="133" t="s">
        <v>5316</v>
      </c>
      <c r="AS275" s="133" t="s">
        <v>172</v>
      </c>
      <c r="AU275" s="133" t="s">
        <v>172</v>
      </c>
      <c r="AW275" s="133" t="s">
        <v>172</v>
      </c>
      <c r="AX275" s="133" t="s">
        <v>172</v>
      </c>
      <c r="AY275" s="133" t="s">
        <v>5329</v>
      </c>
      <c r="AZ275" s="134"/>
      <c r="BA275" s="134" t="s">
        <v>5330</v>
      </c>
      <c r="BB275" s="134" t="s">
        <v>5331</v>
      </c>
      <c r="BC275" s="135">
        <v>11</v>
      </c>
      <c r="BD275" s="135">
        <v>31</v>
      </c>
      <c r="BE275" s="135" t="s">
        <v>5332</v>
      </c>
      <c r="BF275" s="134"/>
      <c r="BG275" s="134" t="s">
        <v>172</v>
      </c>
      <c r="BH275" s="133" t="s">
        <v>5319</v>
      </c>
      <c r="BI275" s="133">
        <v>876.51251999999999</v>
      </c>
      <c r="BJ275" s="136" t="s">
        <v>1478</v>
      </c>
      <c r="BX275" s="133" t="s">
        <v>172</v>
      </c>
      <c r="BY275" s="133" t="s">
        <v>240</v>
      </c>
      <c r="BZ275" s="133" t="s">
        <v>172</v>
      </c>
      <c r="CA275" s="133" t="s">
        <v>5332</v>
      </c>
      <c r="CB275" s="134" t="s">
        <v>1479</v>
      </c>
      <c r="CC275" s="134"/>
      <c r="CD275" s="133" t="s">
        <v>5320</v>
      </c>
      <c r="CE275" s="133" t="s">
        <v>5321</v>
      </c>
      <c r="CF275" s="133" t="s">
        <v>5333</v>
      </c>
      <c r="CH275" s="136"/>
      <c r="CI275" s="136"/>
      <c r="CJ275" s="136"/>
      <c r="CN275" s="135"/>
      <c r="CO275" s="136"/>
      <c r="CP275" s="136" t="s">
        <v>240</v>
      </c>
      <c r="CR275" s="136"/>
      <c r="CS275" s="136" t="s">
        <v>240</v>
      </c>
      <c r="CW275" s="133" t="s">
        <v>5334</v>
      </c>
      <c r="CX275" s="133" t="s">
        <v>5335</v>
      </c>
      <c r="CY275" s="133" t="s">
        <v>5336</v>
      </c>
    </row>
    <row r="276" spans="1:103" ht="30" customHeight="1" x14ac:dyDescent="0.3">
      <c r="A276" s="133" t="s">
        <v>358</v>
      </c>
      <c r="B276" s="133" t="s">
        <v>5337</v>
      </c>
      <c r="C276" s="133" t="s">
        <v>1458</v>
      </c>
      <c r="D276" s="133" t="s">
        <v>1458</v>
      </c>
      <c r="E276" s="133" t="s">
        <v>1459</v>
      </c>
      <c r="F276" s="133" t="s">
        <v>1488</v>
      </c>
      <c r="G276" s="133" t="s">
        <v>1489</v>
      </c>
      <c r="H276" s="133" t="s">
        <v>1560</v>
      </c>
      <c r="I276" s="133" t="s">
        <v>1561</v>
      </c>
      <c r="J276" s="133" t="s">
        <v>5338</v>
      </c>
      <c r="K276" s="133" t="s">
        <v>5339</v>
      </c>
      <c r="L276" s="133" t="s">
        <v>5338</v>
      </c>
      <c r="M276" s="133" t="s">
        <v>5340</v>
      </c>
      <c r="N276" s="133" t="s">
        <v>5338</v>
      </c>
      <c r="O276" s="133" t="s">
        <v>358</v>
      </c>
      <c r="P276" s="133" t="s">
        <v>5341</v>
      </c>
      <c r="Q276" s="133" t="s">
        <v>2092</v>
      </c>
      <c r="T276" s="133" t="s">
        <v>1521</v>
      </c>
      <c r="U276" s="133" t="s">
        <v>183</v>
      </c>
      <c r="AF276" s="133" t="s">
        <v>5342</v>
      </c>
      <c r="AG276" s="133" t="s">
        <v>5342</v>
      </c>
      <c r="AK276" s="133" t="s">
        <v>5343</v>
      </c>
      <c r="AM276" s="133" t="s">
        <v>5344</v>
      </c>
      <c r="AO276" s="133" t="s">
        <v>5345</v>
      </c>
      <c r="AP276" s="133" t="s">
        <v>5346</v>
      </c>
      <c r="AQ276" s="133" t="s">
        <v>5347</v>
      </c>
      <c r="AS276" s="133" t="s">
        <v>172</v>
      </c>
      <c r="AU276" s="133" t="s">
        <v>172</v>
      </c>
      <c r="AW276" s="133" t="s">
        <v>240</v>
      </c>
      <c r="AX276" s="133" t="s">
        <v>172</v>
      </c>
      <c r="AY276" s="133" t="s">
        <v>5348</v>
      </c>
      <c r="AZ276" s="134"/>
      <c r="BA276" s="134" t="s">
        <v>5348</v>
      </c>
      <c r="BB276" s="134" t="s">
        <v>1504</v>
      </c>
      <c r="BC276" s="135">
        <v>11</v>
      </c>
      <c r="BD276" s="135">
        <v>30</v>
      </c>
      <c r="BE276" s="135" t="s">
        <v>5349</v>
      </c>
      <c r="BF276" s="134"/>
      <c r="BG276" s="134" t="s">
        <v>172</v>
      </c>
      <c r="BH276" s="133" t="s">
        <v>5350</v>
      </c>
      <c r="BI276" s="133">
        <v>3008.538</v>
      </c>
      <c r="BJ276" s="136" t="s">
        <v>1478</v>
      </c>
      <c r="BX276" s="133" t="s">
        <v>172</v>
      </c>
      <c r="BY276" s="133" t="s">
        <v>240</v>
      </c>
      <c r="BZ276" s="133" t="s">
        <v>172</v>
      </c>
      <c r="CA276" s="133" t="s">
        <v>5349</v>
      </c>
      <c r="CB276" s="134" t="s">
        <v>1479</v>
      </c>
      <c r="CC276" s="134"/>
      <c r="CD276" s="133" t="s">
        <v>5351</v>
      </c>
      <c r="CE276" s="133" t="s">
        <v>5352</v>
      </c>
      <c r="CF276" s="133" t="s">
        <v>5353</v>
      </c>
      <c r="CH276" s="136"/>
      <c r="CI276" s="136"/>
      <c r="CJ276" s="136"/>
      <c r="CN276" s="135"/>
      <c r="CO276" s="136"/>
      <c r="CP276" s="136" t="s">
        <v>240</v>
      </c>
      <c r="CR276" s="136"/>
      <c r="CS276" s="136" t="s">
        <v>240</v>
      </c>
      <c r="CW276" s="133" t="s">
        <v>5354</v>
      </c>
      <c r="CX276" s="133" t="s">
        <v>5355</v>
      </c>
      <c r="CY276" s="133" t="s">
        <v>5356</v>
      </c>
    </row>
    <row r="277" spans="1:103" ht="30" customHeight="1" x14ac:dyDescent="0.3">
      <c r="A277" s="133" t="s">
        <v>5357</v>
      </c>
      <c r="B277" s="133" t="s">
        <v>5358</v>
      </c>
      <c r="C277" s="133" t="s">
        <v>1458</v>
      </c>
      <c r="D277" s="133" t="s">
        <v>1458</v>
      </c>
      <c r="E277" s="133" t="s">
        <v>1459</v>
      </c>
      <c r="F277" s="133" t="s">
        <v>1488</v>
      </c>
      <c r="G277" s="133" t="s">
        <v>1489</v>
      </c>
      <c r="H277" s="133" t="s">
        <v>1560</v>
      </c>
      <c r="I277" s="133" t="s">
        <v>1561</v>
      </c>
      <c r="J277" s="133" t="s">
        <v>5359</v>
      </c>
      <c r="K277" s="133" t="s">
        <v>5360</v>
      </c>
      <c r="L277" s="133" t="s">
        <v>5359</v>
      </c>
      <c r="M277" s="133" t="s">
        <v>5361</v>
      </c>
      <c r="N277" s="133" t="s">
        <v>5362</v>
      </c>
      <c r="O277" s="133" t="s">
        <v>5357</v>
      </c>
      <c r="P277" s="133" t="s">
        <v>5363</v>
      </c>
      <c r="Q277" s="133" t="s">
        <v>2092</v>
      </c>
      <c r="T277" s="133" t="s">
        <v>1716</v>
      </c>
      <c r="U277" s="133" t="s">
        <v>945</v>
      </c>
      <c r="AF277" s="133" t="s">
        <v>5364</v>
      </c>
      <c r="AG277" s="133" t="s">
        <v>5364</v>
      </c>
      <c r="AK277" s="133" t="s">
        <v>5365</v>
      </c>
      <c r="AM277" s="133" t="s">
        <v>5366</v>
      </c>
      <c r="AN277" s="133" t="s">
        <v>5367</v>
      </c>
      <c r="AO277" s="133" t="s">
        <v>5368</v>
      </c>
      <c r="AQ277" s="133" t="s">
        <v>5369</v>
      </c>
      <c r="AS277" s="133" t="s">
        <v>172</v>
      </c>
      <c r="AU277" s="133" t="s">
        <v>172</v>
      </c>
      <c r="AW277" s="133" t="s">
        <v>172</v>
      </c>
      <c r="AX277" s="133" t="s">
        <v>172</v>
      </c>
      <c r="AY277" s="133" t="s">
        <v>5370</v>
      </c>
      <c r="AZ277" s="134"/>
      <c r="BA277" s="134" t="s">
        <v>5371</v>
      </c>
      <c r="BB277" s="134" t="s">
        <v>1604</v>
      </c>
      <c r="BC277" s="135">
        <v>11</v>
      </c>
      <c r="BD277" s="135">
        <v>30</v>
      </c>
      <c r="BE277" s="135" t="s">
        <v>5372</v>
      </c>
      <c r="BF277" s="134"/>
      <c r="BG277" s="134" t="s">
        <v>172</v>
      </c>
      <c r="BH277" s="133" t="s">
        <v>5373</v>
      </c>
      <c r="BI277" s="133">
        <v>3403.2538799999998</v>
      </c>
      <c r="BJ277" s="136" t="s">
        <v>1478</v>
      </c>
      <c r="BX277" s="133" t="s">
        <v>172</v>
      </c>
      <c r="BY277" s="133" t="s">
        <v>240</v>
      </c>
      <c r="BZ277" s="133" t="s">
        <v>172</v>
      </c>
      <c r="CA277" s="133" t="s">
        <v>5372</v>
      </c>
      <c r="CB277" s="134" t="s">
        <v>1479</v>
      </c>
      <c r="CC277" s="134"/>
      <c r="CD277" s="133" t="s">
        <v>5374</v>
      </c>
      <c r="CE277" s="133" t="s">
        <v>5375</v>
      </c>
      <c r="CF277" s="133" t="s">
        <v>5376</v>
      </c>
      <c r="CH277" s="136"/>
      <c r="CI277" s="136">
        <v>0</v>
      </c>
      <c r="CJ277" s="136"/>
      <c r="CN277" s="135"/>
      <c r="CO277" s="136"/>
      <c r="CP277" s="136" t="s">
        <v>240</v>
      </c>
      <c r="CR277" s="136"/>
      <c r="CS277" s="136" t="s">
        <v>240</v>
      </c>
      <c r="CW277" s="133" t="s">
        <v>5377</v>
      </c>
      <c r="CX277" s="133" t="s">
        <v>5378</v>
      </c>
      <c r="CY277" s="133" t="s">
        <v>5379</v>
      </c>
    </row>
    <row r="278" spans="1:103" ht="30" customHeight="1" x14ac:dyDescent="0.3">
      <c r="A278" s="133" t="s">
        <v>5380</v>
      </c>
      <c r="B278" s="133" t="s">
        <v>5381</v>
      </c>
      <c r="C278" s="133" t="s">
        <v>1458</v>
      </c>
      <c r="D278" s="133" t="s">
        <v>1458</v>
      </c>
      <c r="E278" s="133" t="s">
        <v>1459</v>
      </c>
      <c r="F278" s="133" t="s">
        <v>1488</v>
      </c>
      <c r="G278" s="133" t="s">
        <v>1489</v>
      </c>
      <c r="H278" s="133" t="s">
        <v>1490</v>
      </c>
      <c r="I278" s="133" t="s">
        <v>1491</v>
      </c>
      <c r="J278" s="133" t="s">
        <v>5382</v>
      </c>
      <c r="K278" s="133" t="s">
        <v>5383</v>
      </c>
      <c r="L278" s="133" t="s">
        <v>5382</v>
      </c>
      <c r="M278" s="133" t="s">
        <v>5384</v>
      </c>
      <c r="N278" s="133" t="s">
        <v>5385</v>
      </c>
      <c r="O278" s="133" t="s">
        <v>5380</v>
      </c>
      <c r="P278" s="133" t="s">
        <v>5386</v>
      </c>
      <c r="Q278" s="133" t="s">
        <v>1520</v>
      </c>
      <c r="T278" s="133" t="s">
        <v>1521</v>
      </c>
      <c r="U278" s="133" t="s">
        <v>183</v>
      </c>
      <c r="AF278" s="133" t="s">
        <v>5387</v>
      </c>
      <c r="AG278" s="133" t="s">
        <v>5387</v>
      </c>
      <c r="AK278" s="133" t="s">
        <v>5388</v>
      </c>
      <c r="AO278" s="133" t="s">
        <v>106</v>
      </c>
      <c r="AP278" s="133" t="s">
        <v>1500</v>
      </c>
      <c r="AQ278" s="133" t="s">
        <v>5389</v>
      </c>
      <c r="AS278" s="133" t="s">
        <v>172</v>
      </c>
      <c r="AU278" s="133" t="s">
        <v>172</v>
      </c>
      <c r="AW278" s="133" t="s">
        <v>172</v>
      </c>
      <c r="AX278" s="133" t="s">
        <v>172</v>
      </c>
      <c r="AY278" s="133" t="s">
        <v>5390</v>
      </c>
      <c r="AZ278" s="134"/>
      <c r="BA278" s="134" t="s">
        <v>5390</v>
      </c>
      <c r="BB278" s="134" t="s">
        <v>5391</v>
      </c>
      <c r="BC278" s="135">
        <v>11</v>
      </c>
      <c r="BD278" s="135">
        <v>29</v>
      </c>
      <c r="BE278" s="135" t="s">
        <v>5392</v>
      </c>
      <c r="BF278" s="134"/>
      <c r="BG278" s="134" t="s">
        <v>172</v>
      </c>
      <c r="BH278" s="133" t="s">
        <v>5393</v>
      </c>
      <c r="BI278" s="133">
        <v>3012.7359599999995</v>
      </c>
      <c r="BJ278" s="136" t="s">
        <v>1478</v>
      </c>
      <c r="BX278" s="133" t="s">
        <v>172</v>
      </c>
      <c r="BY278" s="133" t="s">
        <v>172</v>
      </c>
      <c r="BZ278" s="133" t="s">
        <v>172</v>
      </c>
      <c r="CA278" s="133" t="s">
        <v>5392</v>
      </c>
      <c r="CB278" s="134" t="s">
        <v>1479</v>
      </c>
      <c r="CC278" s="134"/>
      <c r="CD278" s="133" t="s">
        <v>5394</v>
      </c>
      <c r="CE278" s="133" t="s">
        <v>5395</v>
      </c>
      <c r="CF278" s="133" t="s">
        <v>5396</v>
      </c>
      <c r="CH278" s="136"/>
      <c r="CI278" s="136"/>
      <c r="CJ278" s="136"/>
      <c r="CN278" s="135"/>
      <c r="CO278" s="136"/>
      <c r="CP278" s="136" t="s">
        <v>240</v>
      </c>
      <c r="CR278" s="136"/>
      <c r="CS278" s="136" t="s">
        <v>240</v>
      </c>
      <c r="CW278" s="133" t="s">
        <v>5397</v>
      </c>
      <c r="CX278" s="133" t="s">
        <v>5398</v>
      </c>
      <c r="CY278" s="133" t="s">
        <v>5399</v>
      </c>
    </row>
    <row r="279" spans="1:103" ht="30" customHeight="1" x14ac:dyDescent="0.3">
      <c r="A279" s="133" t="s">
        <v>5400</v>
      </c>
      <c r="B279" s="133" t="s">
        <v>5401</v>
      </c>
      <c r="C279" s="133" t="s">
        <v>1458</v>
      </c>
      <c r="D279" s="133" t="s">
        <v>1458</v>
      </c>
      <c r="E279" s="133" t="s">
        <v>1459</v>
      </c>
      <c r="F279" s="133" t="s">
        <v>1488</v>
      </c>
      <c r="G279" s="133" t="s">
        <v>1489</v>
      </c>
      <c r="H279" s="133" t="s">
        <v>1490</v>
      </c>
      <c r="I279" s="133" t="s">
        <v>1491</v>
      </c>
      <c r="J279" s="133" t="s">
        <v>5402</v>
      </c>
      <c r="K279" s="133" t="s">
        <v>5403</v>
      </c>
      <c r="L279" s="133" t="s">
        <v>5402</v>
      </c>
      <c r="M279" s="133" t="s">
        <v>5404</v>
      </c>
      <c r="N279" s="133" t="s">
        <v>5402</v>
      </c>
      <c r="O279" s="133" t="s">
        <v>5400</v>
      </c>
      <c r="P279" s="133" t="s">
        <v>5405</v>
      </c>
      <c r="Q279" s="133" t="s">
        <v>1496</v>
      </c>
      <c r="T279" s="133" t="s">
        <v>1497</v>
      </c>
      <c r="U279" s="133" t="s">
        <v>336</v>
      </c>
      <c r="AF279" s="133" t="s">
        <v>5406</v>
      </c>
      <c r="AG279" s="133" t="s">
        <v>5406</v>
      </c>
      <c r="AK279" s="133" t="s">
        <v>5407</v>
      </c>
      <c r="AM279" s="133" t="s">
        <v>5408</v>
      </c>
      <c r="AO279" s="133" t="s">
        <v>106</v>
      </c>
      <c r="AQ279" s="133" t="s">
        <v>5409</v>
      </c>
      <c r="AS279" s="133" t="s">
        <v>172</v>
      </c>
      <c r="AU279" s="133" t="s">
        <v>172</v>
      </c>
      <c r="AW279" s="133" t="s">
        <v>172</v>
      </c>
      <c r="AX279" s="133" t="s">
        <v>172</v>
      </c>
      <c r="AY279" s="133" t="s">
        <v>5410</v>
      </c>
      <c r="AZ279" s="134"/>
      <c r="BA279" s="134" t="s">
        <v>5410</v>
      </c>
      <c r="BB279" s="134" t="s">
        <v>2256</v>
      </c>
      <c r="BC279" s="135">
        <v>11</v>
      </c>
      <c r="BD279" s="135">
        <v>31</v>
      </c>
      <c r="BE279" s="135" t="s">
        <v>5392</v>
      </c>
      <c r="BF279" s="134"/>
      <c r="BG279" s="134" t="s">
        <v>172</v>
      </c>
      <c r="BH279" s="133" t="s">
        <v>5411</v>
      </c>
      <c r="BI279" s="133">
        <v>660.04847999999993</v>
      </c>
      <c r="BJ279" s="136" t="s">
        <v>1478</v>
      </c>
      <c r="BX279" s="133" t="s">
        <v>172</v>
      </c>
      <c r="BY279" s="133" t="s">
        <v>172</v>
      </c>
      <c r="BZ279" s="133" t="s">
        <v>172</v>
      </c>
      <c r="CA279" s="133" t="s">
        <v>5392</v>
      </c>
      <c r="CB279" s="134" t="s">
        <v>1479</v>
      </c>
      <c r="CC279" s="134"/>
      <c r="CD279" s="133" t="s">
        <v>5412</v>
      </c>
      <c r="CE279" s="133" t="s">
        <v>5413</v>
      </c>
      <c r="CF279" s="133" t="s">
        <v>5414</v>
      </c>
      <c r="CH279" s="136"/>
      <c r="CI279" s="136"/>
      <c r="CJ279" s="136"/>
      <c r="CN279" s="135"/>
      <c r="CO279" s="136"/>
      <c r="CP279" s="136" t="s">
        <v>240</v>
      </c>
      <c r="CR279" s="136"/>
      <c r="CS279" s="136" t="s">
        <v>240</v>
      </c>
      <c r="CW279" s="133" t="s">
        <v>5415</v>
      </c>
      <c r="CX279" s="133" t="s">
        <v>5416</v>
      </c>
      <c r="CY279" s="133" t="s">
        <v>5417</v>
      </c>
    </row>
    <row r="280" spans="1:103" ht="30" customHeight="1" x14ac:dyDescent="0.3">
      <c r="A280" s="133" t="s">
        <v>981</v>
      </c>
      <c r="B280" s="133" t="s">
        <v>5418</v>
      </c>
      <c r="C280" s="133" t="s">
        <v>1458</v>
      </c>
      <c r="D280" s="133" t="s">
        <v>1458</v>
      </c>
      <c r="E280" s="133" t="s">
        <v>1459</v>
      </c>
      <c r="F280" s="133" t="s">
        <v>1488</v>
      </c>
      <c r="G280" s="133" t="s">
        <v>1489</v>
      </c>
      <c r="H280" s="133" t="s">
        <v>1560</v>
      </c>
      <c r="I280" s="133" t="s">
        <v>1561</v>
      </c>
      <c r="J280" s="133" t="s">
        <v>5419</v>
      </c>
      <c r="K280" s="133" t="s">
        <v>5420</v>
      </c>
      <c r="L280" s="133" t="s">
        <v>5419</v>
      </c>
      <c r="M280" s="133" t="s">
        <v>5421</v>
      </c>
      <c r="N280" s="133" t="s">
        <v>5422</v>
      </c>
      <c r="O280" s="133" t="s">
        <v>981</v>
      </c>
      <c r="P280" s="133" t="s">
        <v>5423</v>
      </c>
      <c r="Q280" s="133" t="s">
        <v>1496</v>
      </c>
      <c r="T280" s="133" t="s">
        <v>1716</v>
      </c>
      <c r="U280" s="133" t="s">
        <v>945</v>
      </c>
      <c r="AF280" s="133" t="s">
        <v>5424</v>
      </c>
      <c r="AG280" s="133" t="s">
        <v>5424</v>
      </c>
      <c r="AK280" s="133" t="s">
        <v>5425</v>
      </c>
      <c r="AN280" s="133" t="s">
        <v>5426</v>
      </c>
      <c r="AO280" s="133" t="s">
        <v>1548</v>
      </c>
      <c r="AP280" s="133" t="s">
        <v>2358</v>
      </c>
      <c r="AQ280" s="133" t="s">
        <v>666</v>
      </c>
      <c r="AS280" s="133" t="s">
        <v>172</v>
      </c>
      <c r="AU280" s="133" t="s">
        <v>172</v>
      </c>
      <c r="AW280" s="133" t="s">
        <v>172</v>
      </c>
      <c r="AX280" s="133" t="s">
        <v>172</v>
      </c>
      <c r="AY280" s="133" t="s">
        <v>5427</v>
      </c>
      <c r="AZ280" s="134"/>
      <c r="BA280" s="134" t="s">
        <v>5428</v>
      </c>
      <c r="BB280" s="134" t="s">
        <v>1819</v>
      </c>
      <c r="BC280" s="135">
        <v>11</v>
      </c>
      <c r="BD280" s="135">
        <v>29</v>
      </c>
      <c r="BE280" s="135" t="s">
        <v>5429</v>
      </c>
      <c r="BF280" s="134"/>
      <c r="BG280" s="134" t="s">
        <v>172</v>
      </c>
      <c r="BH280" s="133" t="s">
        <v>5430</v>
      </c>
      <c r="BI280" s="133">
        <v>1891.4500799999998</v>
      </c>
      <c r="BJ280" s="136" t="s">
        <v>1478</v>
      </c>
      <c r="BX280" s="133" t="s">
        <v>172</v>
      </c>
      <c r="BY280" s="133" t="s">
        <v>240</v>
      </c>
      <c r="BZ280" s="133" t="s">
        <v>172</v>
      </c>
      <c r="CA280" s="133" t="s">
        <v>5429</v>
      </c>
      <c r="CB280" s="134" t="s">
        <v>1479</v>
      </c>
      <c r="CC280" s="134"/>
      <c r="CD280" s="133" t="s">
        <v>5431</v>
      </c>
      <c r="CE280" s="133" t="s">
        <v>5432</v>
      </c>
      <c r="CF280" s="133" t="s">
        <v>5433</v>
      </c>
      <c r="CH280" s="136"/>
      <c r="CI280" s="136">
        <v>0</v>
      </c>
      <c r="CJ280" s="136"/>
      <c r="CN280" s="135"/>
      <c r="CO280" s="136"/>
      <c r="CP280" s="136" t="s">
        <v>240</v>
      </c>
      <c r="CR280" s="136"/>
      <c r="CS280" s="136" t="s">
        <v>240</v>
      </c>
      <c r="CW280" s="133" t="s">
        <v>3314</v>
      </c>
      <c r="CX280" s="133" t="s">
        <v>5434</v>
      </c>
      <c r="CY280" s="133" t="s">
        <v>1537</v>
      </c>
    </row>
    <row r="281" spans="1:103" ht="30" customHeight="1" x14ac:dyDescent="0.3">
      <c r="A281" s="133" t="s">
        <v>981</v>
      </c>
      <c r="B281" s="133" t="s">
        <v>5435</v>
      </c>
      <c r="C281" s="133" t="s">
        <v>1458</v>
      </c>
      <c r="D281" s="133" t="s">
        <v>1458</v>
      </c>
      <c r="E281" s="133" t="s">
        <v>1459</v>
      </c>
      <c r="F281" s="133" t="s">
        <v>1488</v>
      </c>
      <c r="G281" s="133" t="s">
        <v>1489</v>
      </c>
      <c r="H281" s="133" t="s">
        <v>5436</v>
      </c>
      <c r="I281" s="133" t="s">
        <v>5437</v>
      </c>
      <c r="J281" s="133" t="s">
        <v>5438</v>
      </c>
      <c r="K281" s="133" t="s">
        <v>5420</v>
      </c>
      <c r="L281" s="133" t="s">
        <v>5419</v>
      </c>
      <c r="M281" s="133" t="s">
        <v>5421</v>
      </c>
      <c r="N281" s="133" t="s">
        <v>5422</v>
      </c>
      <c r="O281" s="133" t="s">
        <v>981</v>
      </c>
      <c r="P281" s="133" t="s">
        <v>5423</v>
      </c>
      <c r="Q281" s="133" t="s">
        <v>1496</v>
      </c>
      <c r="T281" s="133" t="s">
        <v>1716</v>
      </c>
      <c r="U281" s="133" t="s">
        <v>945</v>
      </c>
      <c r="AF281" s="133" t="s">
        <v>5439</v>
      </c>
      <c r="AG281" s="133" t="s">
        <v>5439</v>
      </c>
      <c r="AK281" s="133" t="s">
        <v>5440</v>
      </c>
      <c r="AM281" s="133" t="s">
        <v>5441</v>
      </c>
      <c r="AO281" s="133" t="s">
        <v>5442</v>
      </c>
      <c r="AP281" s="133" t="s">
        <v>5443</v>
      </c>
      <c r="AQ281" s="133" t="s">
        <v>5444</v>
      </c>
      <c r="AS281" s="133" t="s">
        <v>172</v>
      </c>
      <c r="AU281" s="133" t="s">
        <v>172</v>
      </c>
      <c r="AW281" s="133" t="s">
        <v>172</v>
      </c>
      <c r="AX281" s="133" t="s">
        <v>240</v>
      </c>
      <c r="AY281" s="133" t="s">
        <v>5427</v>
      </c>
      <c r="AZ281" s="134"/>
      <c r="BA281" s="134" t="s">
        <v>5427</v>
      </c>
      <c r="BB281" s="134" t="s">
        <v>2223</v>
      </c>
      <c r="BC281" s="135">
        <v>10</v>
      </c>
      <c r="BD281" s="135">
        <v>19</v>
      </c>
      <c r="BE281" s="135" t="s">
        <v>5445</v>
      </c>
      <c r="BF281" s="134"/>
      <c r="BG281" s="134" t="s">
        <v>172</v>
      </c>
      <c r="BH281" s="133" t="s">
        <v>5430</v>
      </c>
      <c r="BI281" s="133">
        <v>1891.4500799999998</v>
      </c>
      <c r="BJ281" s="136" t="s">
        <v>1478</v>
      </c>
      <c r="BX281" s="133" t="s">
        <v>172</v>
      </c>
      <c r="BY281" s="133" t="s">
        <v>240</v>
      </c>
      <c r="BZ281" s="133" t="s">
        <v>172</v>
      </c>
      <c r="CA281" s="133" t="s">
        <v>5445</v>
      </c>
      <c r="CB281" s="134" t="s">
        <v>1479</v>
      </c>
      <c r="CC281" s="134"/>
      <c r="CD281" s="133" t="s">
        <v>5431</v>
      </c>
      <c r="CE281" s="133" t="s">
        <v>5432</v>
      </c>
      <c r="CF281" s="133" t="s">
        <v>5433</v>
      </c>
      <c r="CH281" s="136"/>
      <c r="CI281" s="136">
        <v>0</v>
      </c>
      <c r="CJ281" s="136"/>
      <c r="CN281" s="135"/>
      <c r="CO281" s="136"/>
      <c r="CP281" s="136" t="s">
        <v>240</v>
      </c>
      <c r="CR281" s="136"/>
      <c r="CS281" s="136" t="s">
        <v>240</v>
      </c>
      <c r="CW281" s="133" t="s">
        <v>3314</v>
      </c>
      <c r="CX281" s="133" t="s">
        <v>5446</v>
      </c>
      <c r="CY281" s="133" t="s">
        <v>1537</v>
      </c>
    </row>
    <row r="282" spans="1:103" ht="30" customHeight="1" x14ac:dyDescent="0.3">
      <c r="A282" s="133" t="s">
        <v>5447</v>
      </c>
      <c r="B282" s="133" t="s">
        <v>5448</v>
      </c>
      <c r="C282" s="133" t="s">
        <v>1458</v>
      </c>
      <c r="D282" s="133" t="s">
        <v>1458</v>
      </c>
      <c r="E282" s="133" t="s">
        <v>1459</v>
      </c>
      <c r="F282" s="133" t="s">
        <v>1488</v>
      </c>
      <c r="G282" s="133" t="s">
        <v>1489</v>
      </c>
      <c r="H282" s="133" t="s">
        <v>2954</v>
      </c>
      <c r="I282" s="133" t="s">
        <v>2955</v>
      </c>
      <c r="J282" s="133" t="s">
        <v>5449</v>
      </c>
      <c r="K282" s="133" t="s">
        <v>5450</v>
      </c>
      <c r="L282" s="133" t="s">
        <v>5449</v>
      </c>
      <c r="M282" s="133" t="s">
        <v>5451</v>
      </c>
      <c r="N282" s="133" t="s">
        <v>5449</v>
      </c>
      <c r="O282" s="133" t="s">
        <v>5447</v>
      </c>
      <c r="P282" s="133" t="s">
        <v>5452</v>
      </c>
      <c r="Q282" s="133" t="s">
        <v>1496</v>
      </c>
      <c r="T282" s="133" t="s">
        <v>1497</v>
      </c>
      <c r="U282" s="133" t="s">
        <v>336</v>
      </c>
      <c r="AF282" s="133" t="s">
        <v>5453</v>
      </c>
      <c r="AG282" s="133" t="s">
        <v>5453</v>
      </c>
      <c r="AS282" s="133" t="s">
        <v>172</v>
      </c>
      <c r="AU282" s="133" t="s">
        <v>172</v>
      </c>
      <c r="AW282" s="133" t="s">
        <v>172</v>
      </c>
      <c r="AX282" s="133" t="s">
        <v>172</v>
      </c>
      <c r="AY282" s="133" t="s">
        <v>5454</v>
      </c>
      <c r="AZ282" s="134"/>
      <c r="BA282" s="134" t="s">
        <v>5454</v>
      </c>
      <c r="BB282" s="134" t="s">
        <v>1504</v>
      </c>
      <c r="BC282" s="135">
        <v>11</v>
      </c>
      <c r="BD282" s="135">
        <v>31</v>
      </c>
      <c r="BE282" s="135" t="s">
        <v>5455</v>
      </c>
      <c r="BF282" s="134"/>
      <c r="BG282" s="134" t="s">
        <v>172</v>
      </c>
      <c r="BH282" s="133" t="s">
        <v>5456</v>
      </c>
      <c r="BI282" s="133">
        <v>483.94943999999998</v>
      </c>
      <c r="BJ282" s="136" t="s">
        <v>1478</v>
      </c>
      <c r="BX282" s="133" t="s">
        <v>172</v>
      </c>
      <c r="BY282" s="133" t="s">
        <v>240</v>
      </c>
      <c r="BZ282" s="133" t="s">
        <v>172</v>
      </c>
      <c r="CA282" s="133" t="s">
        <v>5455</v>
      </c>
      <c r="CB282" s="134" t="s">
        <v>1479</v>
      </c>
      <c r="CC282" s="134"/>
      <c r="CD282" s="133" t="s">
        <v>5457</v>
      </c>
      <c r="CE282" s="133" t="s">
        <v>5458</v>
      </c>
      <c r="CF282" s="133" t="s">
        <v>5459</v>
      </c>
      <c r="CH282" s="136"/>
      <c r="CI282" s="136"/>
      <c r="CJ282" s="136"/>
      <c r="CN282" s="135"/>
      <c r="CO282" s="136"/>
      <c r="CP282" s="136" t="s">
        <v>240</v>
      </c>
      <c r="CR282" s="136"/>
      <c r="CS282" s="136" t="s">
        <v>240</v>
      </c>
      <c r="CW282" s="133" t="s">
        <v>5460</v>
      </c>
      <c r="CX282" s="133" t="s">
        <v>5461</v>
      </c>
      <c r="CY282" s="133" t="s">
        <v>241</v>
      </c>
    </row>
    <row r="283" spans="1:103" ht="30" customHeight="1" x14ac:dyDescent="0.3">
      <c r="A283" s="133" t="s">
        <v>3824</v>
      </c>
      <c r="B283" s="133" t="s">
        <v>5462</v>
      </c>
      <c r="C283" s="133" t="s">
        <v>1458</v>
      </c>
      <c r="D283" s="133" t="s">
        <v>1458</v>
      </c>
      <c r="E283" s="133" t="s">
        <v>1459</v>
      </c>
      <c r="F283" s="133" t="s">
        <v>1488</v>
      </c>
      <c r="G283" s="133" t="s">
        <v>1489</v>
      </c>
      <c r="H283" s="133" t="s">
        <v>2438</v>
      </c>
      <c r="I283" s="133" t="s">
        <v>2439</v>
      </c>
      <c r="J283" s="133" t="s">
        <v>5463</v>
      </c>
      <c r="K283" s="133" t="s">
        <v>5464</v>
      </c>
      <c r="L283" s="133" t="s">
        <v>5463</v>
      </c>
      <c r="M283" s="133" t="s">
        <v>3276</v>
      </c>
      <c r="N283" s="133" t="s">
        <v>848</v>
      </c>
      <c r="O283" s="133" t="s">
        <v>3824</v>
      </c>
      <c r="P283" s="133" t="s">
        <v>3828</v>
      </c>
      <c r="Q283" s="133" t="s">
        <v>1496</v>
      </c>
      <c r="T283" s="133" t="s">
        <v>1468</v>
      </c>
      <c r="U283" s="133" t="s">
        <v>234</v>
      </c>
      <c r="AF283" s="133" t="s">
        <v>5465</v>
      </c>
      <c r="AG283" s="133" t="s">
        <v>5465</v>
      </c>
      <c r="AS283" s="133" t="s">
        <v>172</v>
      </c>
      <c r="AU283" s="133" t="s">
        <v>172</v>
      </c>
      <c r="AW283" s="133" t="s">
        <v>172</v>
      </c>
      <c r="AX283" s="133" t="s">
        <v>172</v>
      </c>
      <c r="AY283" s="133" t="s">
        <v>5466</v>
      </c>
      <c r="AZ283" s="134"/>
      <c r="BA283" s="134" t="s">
        <v>5466</v>
      </c>
      <c r="BB283" s="134" t="s">
        <v>1504</v>
      </c>
      <c r="BC283" s="135">
        <v>11</v>
      </c>
      <c r="BD283" s="135">
        <v>30</v>
      </c>
      <c r="BE283" s="135" t="s">
        <v>5467</v>
      </c>
      <c r="BF283" s="134"/>
      <c r="BG283" s="134" t="s">
        <v>172</v>
      </c>
      <c r="BH283" s="133" t="s">
        <v>3832</v>
      </c>
      <c r="BI283" s="133">
        <v>596.54088000000002</v>
      </c>
      <c r="BJ283" s="136" t="s">
        <v>1478</v>
      </c>
      <c r="BX283" s="133" t="s">
        <v>172</v>
      </c>
      <c r="BY283" s="133" t="s">
        <v>240</v>
      </c>
      <c r="BZ283" s="133" t="s">
        <v>172</v>
      </c>
      <c r="CA283" s="133" t="s">
        <v>5467</v>
      </c>
      <c r="CB283" s="134" t="s">
        <v>1479</v>
      </c>
      <c r="CC283" s="134"/>
      <c r="CD283" s="133" t="s">
        <v>3833</v>
      </c>
      <c r="CE283" s="133" t="s">
        <v>3834</v>
      </c>
      <c r="CF283" s="133" t="s">
        <v>5468</v>
      </c>
      <c r="CH283" s="136"/>
      <c r="CI283" s="136"/>
      <c r="CJ283" s="136"/>
      <c r="CN283" s="135"/>
      <c r="CO283" s="136"/>
      <c r="CP283" s="136" t="s">
        <v>240</v>
      </c>
      <c r="CR283" s="136"/>
      <c r="CS283" s="136" t="s">
        <v>240</v>
      </c>
      <c r="CW283" s="133" t="s">
        <v>1935</v>
      </c>
      <c r="CX283" s="133" t="s">
        <v>5469</v>
      </c>
      <c r="CY283" s="133" t="s">
        <v>241</v>
      </c>
    </row>
    <row r="284" spans="1:103" ht="30" customHeight="1" x14ac:dyDescent="0.3">
      <c r="A284" s="133" t="s">
        <v>5470</v>
      </c>
      <c r="B284" s="133" t="s">
        <v>5471</v>
      </c>
      <c r="C284" s="133" t="s">
        <v>1458</v>
      </c>
      <c r="D284" s="133" t="s">
        <v>1458</v>
      </c>
      <c r="E284" s="133" t="s">
        <v>1459</v>
      </c>
      <c r="F284" s="133" t="s">
        <v>1488</v>
      </c>
      <c r="G284" s="133" t="s">
        <v>1489</v>
      </c>
      <c r="H284" s="133" t="s">
        <v>1596</v>
      </c>
      <c r="I284" s="133" t="s">
        <v>1597</v>
      </c>
      <c r="J284" s="133" t="s">
        <v>5472</v>
      </c>
      <c r="K284" s="133" t="s">
        <v>5473</v>
      </c>
      <c r="L284" s="133" t="s">
        <v>5472</v>
      </c>
      <c r="M284" s="133" t="s">
        <v>5474</v>
      </c>
      <c r="N284" s="133" t="s">
        <v>5475</v>
      </c>
      <c r="O284" s="133" t="s">
        <v>5470</v>
      </c>
      <c r="P284" s="133" t="s">
        <v>5476</v>
      </c>
      <c r="Q284" s="133" t="s">
        <v>1467</v>
      </c>
      <c r="T284" s="133" t="s">
        <v>1468</v>
      </c>
      <c r="U284" s="133" t="s">
        <v>234</v>
      </c>
      <c r="AF284" s="133" t="s">
        <v>5477</v>
      </c>
      <c r="AG284" s="133" t="s">
        <v>5477</v>
      </c>
      <c r="AK284" s="133" t="s">
        <v>5478</v>
      </c>
      <c r="AO284" s="133" t="s">
        <v>5479</v>
      </c>
      <c r="AP284" s="133" t="s">
        <v>5480</v>
      </c>
      <c r="AQ284" s="133" t="s">
        <v>5481</v>
      </c>
      <c r="AS284" s="133" t="s">
        <v>172</v>
      </c>
      <c r="AU284" s="133" t="s">
        <v>172</v>
      </c>
      <c r="AW284" s="133" t="s">
        <v>240</v>
      </c>
      <c r="AX284" s="133" t="s">
        <v>172</v>
      </c>
      <c r="AY284" s="133" t="s">
        <v>5482</v>
      </c>
      <c r="AZ284" s="134"/>
      <c r="BA284" s="134" t="s">
        <v>5482</v>
      </c>
      <c r="BB284" s="134" t="s">
        <v>2059</v>
      </c>
      <c r="BC284" s="135">
        <v>11</v>
      </c>
      <c r="BD284" s="135">
        <v>30</v>
      </c>
      <c r="BE284" s="135" t="s">
        <v>5483</v>
      </c>
      <c r="BF284" s="134"/>
      <c r="BG284" s="134" t="s">
        <v>172</v>
      </c>
      <c r="BH284" s="133" t="s">
        <v>5484</v>
      </c>
      <c r="BI284" s="133">
        <v>20738.783520000001</v>
      </c>
      <c r="BJ284" s="136" t="s">
        <v>1478</v>
      </c>
      <c r="BX284" s="133" t="s">
        <v>172</v>
      </c>
      <c r="BY284" s="133" t="s">
        <v>240</v>
      </c>
      <c r="BZ284" s="133" t="s">
        <v>172</v>
      </c>
      <c r="CA284" s="133" t="s">
        <v>5483</v>
      </c>
      <c r="CB284" s="134" t="s">
        <v>1479</v>
      </c>
      <c r="CC284" s="134"/>
      <c r="CD284" s="133" t="s">
        <v>5485</v>
      </c>
      <c r="CE284" s="133" t="s">
        <v>5486</v>
      </c>
      <c r="CF284" s="133" t="s">
        <v>5487</v>
      </c>
      <c r="CH284" s="136"/>
      <c r="CI284" s="136"/>
      <c r="CJ284" s="136"/>
      <c r="CN284" s="135"/>
      <c r="CO284" s="136"/>
      <c r="CP284" s="136" t="s">
        <v>240</v>
      </c>
      <c r="CR284" s="136"/>
      <c r="CS284" s="136" t="s">
        <v>240</v>
      </c>
      <c r="CW284" s="133" t="s">
        <v>5488</v>
      </c>
      <c r="CX284" s="133" t="s">
        <v>5489</v>
      </c>
      <c r="CY284" s="133" t="s">
        <v>5490</v>
      </c>
    </row>
    <row r="285" spans="1:103" ht="30" customHeight="1" x14ac:dyDescent="0.3">
      <c r="A285" s="133" t="s">
        <v>5491</v>
      </c>
      <c r="B285" s="133" t="s">
        <v>5492</v>
      </c>
      <c r="C285" s="133" t="s">
        <v>1458</v>
      </c>
      <c r="D285" s="133" t="s">
        <v>1458</v>
      </c>
      <c r="E285" s="133" t="s">
        <v>1459</v>
      </c>
      <c r="F285" s="133" t="s">
        <v>1488</v>
      </c>
      <c r="G285" s="133" t="s">
        <v>1489</v>
      </c>
      <c r="H285" s="133" t="s">
        <v>5493</v>
      </c>
      <c r="I285" s="133" t="s">
        <v>5494</v>
      </c>
      <c r="J285" s="133" t="s">
        <v>5495</v>
      </c>
      <c r="K285" s="133" t="s">
        <v>5496</v>
      </c>
      <c r="L285" s="133" t="s">
        <v>5495</v>
      </c>
      <c r="M285" s="133" t="s">
        <v>5497</v>
      </c>
      <c r="N285" s="133" t="s">
        <v>5498</v>
      </c>
      <c r="O285" s="133" t="s">
        <v>5491</v>
      </c>
      <c r="P285" s="133" t="s">
        <v>5499</v>
      </c>
      <c r="Q285" s="133" t="s">
        <v>2092</v>
      </c>
      <c r="T285" s="133" t="s">
        <v>1521</v>
      </c>
      <c r="U285" s="133" t="s">
        <v>183</v>
      </c>
      <c r="AF285" s="133" t="s">
        <v>5500</v>
      </c>
      <c r="AG285" s="133" t="s">
        <v>5500</v>
      </c>
      <c r="AK285" s="133" t="s">
        <v>5501</v>
      </c>
      <c r="AM285" s="133" t="s">
        <v>5502</v>
      </c>
      <c r="AO285" s="133" t="s">
        <v>1720</v>
      </c>
      <c r="AQ285" s="133" t="s">
        <v>5503</v>
      </c>
      <c r="AS285" s="133" t="s">
        <v>172</v>
      </c>
      <c r="AU285" s="133" t="s">
        <v>172</v>
      </c>
      <c r="AW285" s="133" t="s">
        <v>172</v>
      </c>
      <c r="AX285" s="133" t="s">
        <v>172</v>
      </c>
      <c r="AY285" s="133" t="s">
        <v>5504</v>
      </c>
      <c r="AZ285" s="134"/>
      <c r="BA285" s="134" t="s">
        <v>5504</v>
      </c>
      <c r="BB285" s="134" t="s">
        <v>5505</v>
      </c>
      <c r="BC285" s="135">
        <v>11</v>
      </c>
      <c r="BD285" s="135">
        <v>31</v>
      </c>
      <c r="BE285" s="135" t="s">
        <v>5506</v>
      </c>
      <c r="BF285" s="134"/>
      <c r="BG285" s="134" t="s">
        <v>172</v>
      </c>
      <c r="BH285" s="133" t="s">
        <v>5507</v>
      </c>
      <c r="BI285" s="133">
        <v>12873.636359999999</v>
      </c>
      <c r="BJ285" s="136" t="s">
        <v>1478</v>
      </c>
      <c r="BX285" s="133" t="s">
        <v>172</v>
      </c>
      <c r="BY285" s="133" t="s">
        <v>240</v>
      </c>
      <c r="BZ285" s="133" t="s">
        <v>172</v>
      </c>
      <c r="CA285" s="133" t="s">
        <v>5506</v>
      </c>
      <c r="CB285" s="134" t="s">
        <v>1479</v>
      </c>
      <c r="CC285" s="134"/>
      <c r="CD285" s="133" t="s">
        <v>5508</v>
      </c>
      <c r="CE285" s="133" t="s">
        <v>5509</v>
      </c>
      <c r="CF285" s="133" t="s">
        <v>5510</v>
      </c>
      <c r="CH285" s="136"/>
      <c r="CI285" s="136"/>
      <c r="CJ285" s="136"/>
      <c r="CN285" s="135"/>
      <c r="CO285" s="136"/>
      <c r="CP285" s="136" t="s">
        <v>240</v>
      </c>
      <c r="CR285" s="136"/>
      <c r="CS285" s="136" t="s">
        <v>240</v>
      </c>
      <c r="CW285" s="133" t="s">
        <v>5511</v>
      </c>
      <c r="CX285" s="133" t="s">
        <v>5512</v>
      </c>
      <c r="CY285" s="133" t="s">
        <v>5513</v>
      </c>
    </row>
    <row r="286" spans="1:103" ht="30" customHeight="1" x14ac:dyDescent="0.3">
      <c r="A286" s="133" t="s">
        <v>5491</v>
      </c>
      <c r="B286" s="133" t="s">
        <v>5514</v>
      </c>
      <c r="C286" s="133" t="s">
        <v>1458</v>
      </c>
      <c r="D286" s="133" t="s">
        <v>1458</v>
      </c>
      <c r="E286" s="133" t="s">
        <v>1459</v>
      </c>
      <c r="F286" s="133" t="s">
        <v>1488</v>
      </c>
      <c r="G286" s="133" t="s">
        <v>1489</v>
      </c>
      <c r="H286" s="133" t="s">
        <v>5493</v>
      </c>
      <c r="I286" s="133" t="s">
        <v>5494</v>
      </c>
      <c r="J286" s="133" t="s">
        <v>5495</v>
      </c>
      <c r="K286" s="133" t="s">
        <v>5496</v>
      </c>
      <c r="L286" s="133" t="s">
        <v>5495</v>
      </c>
      <c r="M286" s="133" t="s">
        <v>5497</v>
      </c>
      <c r="N286" s="133" t="s">
        <v>5498</v>
      </c>
      <c r="O286" s="133" t="s">
        <v>5491</v>
      </c>
      <c r="P286" s="133" t="s">
        <v>5499</v>
      </c>
      <c r="Q286" s="133" t="s">
        <v>2092</v>
      </c>
      <c r="T286" s="133" t="s">
        <v>1521</v>
      </c>
      <c r="U286" s="133" t="s">
        <v>183</v>
      </c>
      <c r="AF286" s="133" t="s">
        <v>5500</v>
      </c>
      <c r="AG286" s="133" t="s">
        <v>5500</v>
      </c>
      <c r="AK286" s="133" t="s">
        <v>5501</v>
      </c>
      <c r="AM286" s="133" t="s">
        <v>5502</v>
      </c>
      <c r="AO286" s="133" t="s">
        <v>1720</v>
      </c>
      <c r="AQ286" s="133" t="s">
        <v>5503</v>
      </c>
      <c r="AS286" s="133" t="s">
        <v>172</v>
      </c>
      <c r="AU286" s="133" t="s">
        <v>172</v>
      </c>
      <c r="AW286" s="133" t="s">
        <v>240</v>
      </c>
      <c r="AX286" s="133" t="s">
        <v>172</v>
      </c>
      <c r="AY286" s="133" t="s">
        <v>5515</v>
      </c>
      <c r="AZ286" s="134"/>
      <c r="BA286" s="134" t="s">
        <v>5515</v>
      </c>
      <c r="BB286" s="134" t="s">
        <v>5516</v>
      </c>
      <c r="BC286" s="135">
        <v>11</v>
      </c>
      <c r="BD286" s="135">
        <v>31</v>
      </c>
      <c r="BE286" s="135" t="s">
        <v>5517</v>
      </c>
      <c r="BF286" s="134"/>
      <c r="BG286" s="134" t="s">
        <v>172</v>
      </c>
      <c r="BH286" s="133" t="s">
        <v>5507</v>
      </c>
      <c r="BI286" s="133">
        <v>12873.636359999999</v>
      </c>
      <c r="BJ286" s="136" t="s">
        <v>1478</v>
      </c>
      <c r="BX286" s="133" t="s">
        <v>172</v>
      </c>
      <c r="BY286" s="133" t="s">
        <v>240</v>
      </c>
      <c r="BZ286" s="133" t="s">
        <v>172</v>
      </c>
      <c r="CA286" s="133" t="s">
        <v>5517</v>
      </c>
      <c r="CB286" s="134" t="s">
        <v>1479</v>
      </c>
      <c r="CC286" s="134"/>
      <c r="CD286" s="133" t="s">
        <v>5508</v>
      </c>
      <c r="CE286" s="133" t="s">
        <v>5509</v>
      </c>
      <c r="CF286" s="133" t="s">
        <v>5510</v>
      </c>
      <c r="CH286" s="136"/>
      <c r="CI286" s="136"/>
      <c r="CJ286" s="136"/>
      <c r="CN286" s="135"/>
      <c r="CO286" s="136"/>
      <c r="CP286" s="136" t="s">
        <v>240</v>
      </c>
      <c r="CR286" s="136"/>
      <c r="CS286" s="136" t="s">
        <v>240</v>
      </c>
      <c r="CW286" s="133" t="s">
        <v>5511</v>
      </c>
      <c r="CX286" s="133" t="s">
        <v>5518</v>
      </c>
      <c r="CY286" s="133" t="s">
        <v>5519</v>
      </c>
    </row>
    <row r="287" spans="1:103" ht="30" customHeight="1" x14ac:dyDescent="0.3">
      <c r="A287" s="133" t="s">
        <v>5520</v>
      </c>
      <c r="B287" s="133" t="s">
        <v>5521</v>
      </c>
      <c r="C287" s="133" t="s">
        <v>1458</v>
      </c>
      <c r="D287" s="133" t="s">
        <v>1458</v>
      </c>
      <c r="E287" s="133" t="s">
        <v>1459</v>
      </c>
      <c r="F287" s="133" t="s">
        <v>1488</v>
      </c>
      <c r="G287" s="133" t="s">
        <v>1489</v>
      </c>
      <c r="H287" s="133" t="s">
        <v>5493</v>
      </c>
      <c r="I287" s="133" t="s">
        <v>5494</v>
      </c>
      <c r="J287" s="133" t="s">
        <v>5522</v>
      </c>
      <c r="K287" s="133" t="s">
        <v>5523</v>
      </c>
      <c r="L287" s="133" t="s">
        <v>5522</v>
      </c>
      <c r="M287" s="133" t="s">
        <v>5497</v>
      </c>
      <c r="N287" s="133" t="s">
        <v>5498</v>
      </c>
      <c r="O287" s="133" t="s">
        <v>5520</v>
      </c>
      <c r="P287" s="133" t="s">
        <v>5524</v>
      </c>
      <c r="Q287" s="133" t="s">
        <v>2092</v>
      </c>
      <c r="T287" s="133" t="s">
        <v>1521</v>
      </c>
      <c r="U287" s="133" t="s">
        <v>183</v>
      </c>
      <c r="AF287" s="133" t="s">
        <v>5525</v>
      </c>
      <c r="AG287" s="133" t="s">
        <v>5525</v>
      </c>
      <c r="AS287" s="133" t="s">
        <v>172</v>
      </c>
      <c r="AU287" s="133" t="s">
        <v>172</v>
      </c>
      <c r="AW287" s="133" t="s">
        <v>172</v>
      </c>
      <c r="AX287" s="133" t="s">
        <v>172</v>
      </c>
      <c r="AY287" s="133" t="s">
        <v>5504</v>
      </c>
      <c r="AZ287" s="134"/>
      <c r="BA287" s="134" t="s">
        <v>5504</v>
      </c>
      <c r="BB287" s="134" t="s">
        <v>5516</v>
      </c>
      <c r="BC287" s="135">
        <v>11</v>
      </c>
      <c r="BD287" s="135">
        <v>31</v>
      </c>
      <c r="BE287" s="135" t="s">
        <v>5526</v>
      </c>
      <c r="BF287" s="134"/>
      <c r="BG287" s="134" t="s">
        <v>172</v>
      </c>
      <c r="BH287" s="133" t="s">
        <v>5527</v>
      </c>
      <c r="BI287" s="133">
        <v>299.56211999999994</v>
      </c>
      <c r="BJ287" s="136" t="s">
        <v>1478</v>
      </c>
      <c r="BX287" s="133" t="s">
        <v>172</v>
      </c>
      <c r="BY287" s="133" t="s">
        <v>240</v>
      </c>
      <c r="BZ287" s="133" t="s">
        <v>172</v>
      </c>
      <c r="CA287" s="133" t="s">
        <v>5526</v>
      </c>
      <c r="CB287" s="134" t="s">
        <v>1479</v>
      </c>
      <c r="CC287" s="134"/>
      <c r="CD287" s="133" t="s">
        <v>5528</v>
      </c>
      <c r="CE287" s="133" t="s">
        <v>5529</v>
      </c>
      <c r="CF287" s="133" t="s">
        <v>5530</v>
      </c>
      <c r="CH287" s="136"/>
      <c r="CI287" s="136"/>
      <c r="CJ287" s="136"/>
      <c r="CN287" s="135"/>
      <c r="CO287" s="136"/>
      <c r="CP287" s="136" t="s">
        <v>240</v>
      </c>
      <c r="CR287" s="136"/>
      <c r="CS287" s="136" t="s">
        <v>240</v>
      </c>
      <c r="CW287" s="133" t="s">
        <v>5511</v>
      </c>
      <c r="CX287" s="133" t="s">
        <v>5531</v>
      </c>
      <c r="CY287" s="133" t="s">
        <v>5532</v>
      </c>
    </row>
    <row r="288" spans="1:103" ht="30" customHeight="1" x14ac:dyDescent="0.3">
      <c r="A288" s="133" t="s">
        <v>772</v>
      </c>
      <c r="B288" s="133" t="s">
        <v>5533</v>
      </c>
      <c r="C288" s="133" t="s">
        <v>1458</v>
      </c>
      <c r="D288" s="133" t="s">
        <v>1458</v>
      </c>
      <c r="E288" s="133" t="s">
        <v>1459</v>
      </c>
      <c r="F288" s="133" t="s">
        <v>1488</v>
      </c>
      <c r="G288" s="133" t="s">
        <v>1489</v>
      </c>
      <c r="H288" s="133" t="s">
        <v>2350</v>
      </c>
      <c r="I288" s="133" t="s">
        <v>2351</v>
      </c>
      <c r="J288" s="133" t="s">
        <v>5534</v>
      </c>
      <c r="K288" s="133" t="s">
        <v>5535</v>
      </c>
      <c r="L288" s="133" t="s">
        <v>5534</v>
      </c>
      <c r="M288" s="133" t="s">
        <v>4717</v>
      </c>
      <c r="N288" s="133" t="s">
        <v>4718</v>
      </c>
      <c r="O288" s="133" t="s">
        <v>772</v>
      </c>
      <c r="P288" s="133" t="s">
        <v>4719</v>
      </c>
      <c r="Q288" s="133" t="s">
        <v>1496</v>
      </c>
      <c r="T288" s="133" t="s">
        <v>1468</v>
      </c>
      <c r="U288" s="133" t="s">
        <v>234</v>
      </c>
      <c r="AF288" s="133" t="s">
        <v>5536</v>
      </c>
      <c r="AG288" s="133" t="s">
        <v>5536</v>
      </c>
      <c r="AK288" s="133" t="s">
        <v>5537</v>
      </c>
      <c r="AN288" s="133" t="s">
        <v>2852</v>
      </c>
      <c r="AO288" s="133" t="s">
        <v>106</v>
      </c>
      <c r="AP288" s="133" t="s">
        <v>1500</v>
      </c>
      <c r="AQ288" s="133" t="s">
        <v>5538</v>
      </c>
      <c r="AS288" s="133" t="s">
        <v>240</v>
      </c>
      <c r="AU288" s="133" t="s">
        <v>172</v>
      </c>
      <c r="AV288" s="133" t="s">
        <v>5539</v>
      </c>
      <c r="AW288" s="133" t="s">
        <v>172</v>
      </c>
      <c r="AX288" s="133" t="s">
        <v>172</v>
      </c>
      <c r="AY288" s="133" t="s">
        <v>5540</v>
      </c>
      <c r="AZ288" s="134"/>
      <c r="BA288" s="134" t="s">
        <v>5540</v>
      </c>
      <c r="BB288" s="134" t="s">
        <v>1978</v>
      </c>
      <c r="BC288" s="135">
        <v>11</v>
      </c>
      <c r="BD288" s="135">
        <v>31</v>
      </c>
      <c r="BE288" s="135" t="s">
        <v>5539</v>
      </c>
      <c r="BF288" s="134"/>
      <c r="BG288" s="134" t="s">
        <v>172</v>
      </c>
      <c r="BH288" s="133" t="s">
        <v>5541</v>
      </c>
      <c r="BI288" s="133">
        <v>4790.4105600000003</v>
      </c>
      <c r="BJ288" s="136" t="s">
        <v>1478</v>
      </c>
      <c r="BX288" s="133" t="s">
        <v>172</v>
      </c>
      <c r="BY288" s="133" t="s">
        <v>240</v>
      </c>
      <c r="BZ288" s="133" t="s">
        <v>172</v>
      </c>
      <c r="CA288" s="133" t="s">
        <v>5539</v>
      </c>
      <c r="CB288" s="134" t="s">
        <v>1479</v>
      </c>
      <c r="CC288" s="134"/>
      <c r="CD288" s="133" t="s">
        <v>4752</v>
      </c>
      <c r="CE288" s="133" t="s">
        <v>4753</v>
      </c>
      <c r="CF288" s="133" t="s">
        <v>5542</v>
      </c>
      <c r="CH288" s="136"/>
      <c r="CI288" s="136">
        <v>0</v>
      </c>
      <c r="CJ288" s="136"/>
      <c r="CN288" s="135"/>
      <c r="CO288" s="136"/>
      <c r="CP288" s="136" t="s">
        <v>240</v>
      </c>
      <c r="CR288" s="136"/>
      <c r="CS288" s="136" t="s">
        <v>240</v>
      </c>
      <c r="CW288" s="133" t="s">
        <v>1935</v>
      </c>
      <c r="CX288" s="133" t="s">
        <v>5543</v>
      </c>
      <c r="CY288" s="133" t="s">
        <v>1537</v>
      </c>
    </row>
    <row r="289" spans="1:103" ht="30" customHeight="1" x14ac:dyDescent="0.3">
      <c r="A289" s="133" t="s">
        <v>5544</v>
      </c>
      <c r="B289" s="133" t="s">
        <v>5545</v>
      </c>
      <c r="C289" s="133" t="s">
        <v>1458</v>
      </c>
      <c r="D289" s="133" t="s">
        <v>1458</v>
      </c>
      <c r="E289" s="133" t="s">
        <v>1459</v>
      </c>
      <c r="F289" s="133" t="s">
        <v>1488</v>
      </c>
      <c r="G289" s="133" t="s">
        <v>1489</v>
      </c>
      <c r="H289" s="133" t="s">
        <v>2438</v>
      </c>
      <c r="I289" s="133" t="s">
        <v>2439</v>
      </c>
      <c r="J289" s="133" t="s">
        <v>5546</v>
      </c>
      <c r="K289" s="133" t="s">
        <v>5547</v>
      </c>
      <c r="L289" s="133" t="s">
        <v>5546</v>
      </c>
      <c r="M289" s="133" t="s">
        <v>5548</v>
      </c>
      <c r="N289" s="133" t="s">
        <v>1049</v>
      </c>
      <c r="O289" s="133" t="s">
        <v>5544</v>
      </c>
      <c r="P289" s="133" t="s">
        <v>5549</v>
      </c>
      <c r="Q289" s="133" t="s">
        <v>1496</v>
      </c>
      <c r="T289" s="133" t="s">
        <v>1497</v>
      </c>
      <c r="U289" s="133" t="s">
        <v>336</v>
      </c>
      <c r="AF289" s="133" t="s">
        <v>5550</v>
      </c>
      <c r="AG289" s="133" t="s">
        <v>5550</v>
      </c>
      <c r="AS289" s="133" t="s">
        <v>172</v>
      </c>
      <c r="AU289" s="133" t="s">
        <v>172</v>
      </c>
      <c r="AW289" s="133" t="s">
        <v>172</v>
      </c>
      <c r="AX289" s="133" t="s">
        <v>172</v>
      </c>
      <c r="AY289" s="133" t="s">
        <v>4957</v>
      </c>
      <c r="AZ289" s="134"/>
      <c r="BA289" s="134" t="s">
        <v>4957</v>
      </c>
      <c r="BB289" s="134" t="s">
        <v>1504</v>
      </c>
      <c r="BC289" s="135">
        <v>11</v>
      </c>
      <c r="BD289" s="135">
        <v>31</v>
      </c>
      <c r="BE289" s="135" t="s">
        <v>4958</v>
      </c>
      <c r="BF289" s="134"/>
      <c r="BG289" s="134" t="s">
        <v>172</v>
      </c>
      <c r="BH289" s="133" t="s">
        <v>5551</v>
      </c>
      <c r="BI289" s="133">
        <v>559.29743999999994</v>
      </c>
      <c r="BJ289" s="136" t="s">
        <v>1478</v>
      </c>
      <c r="BX289" s="133" t="s">
        <v>172</v>
      </c>
      <c r="BY289" s="133" t="s">
        <v>240</v>
      </c>
      <c r="BZ289" s="133" t="s">
        <v>172</v>
      </c>
      <c r="CA289" s="133" t="s">
        <v>4958</v>
      </c>
      <c r="CB289" s="134" t="s">
        <v>1479</v>
      </c>
      <c r="CC289" s="134"/>
      <c r="CD289" s="133" t="s">
        <v>5552</v>
      </c>
      <c r="CE289" s="133" t="s">
        <v>5553</v>
      </c>
      <c r="CF289" s="133" t="s">
        <v>5554</v>
      </c>
      <c r="CH289" s="136"/>
      <c r="CI289" s="136"/>
      <c r="CJ289" s="136"/>
      <c r="CN289" s="135"/>
      <c r="CO289" s="136"/>
      <c r="CP289" s="136" t="s">
        <v>240</v>
      </c>
      <c r="CR289" s="136"/>
      <c r="CS289" s="136" t="s">
        <v>240</v>
      </c>
      <c r="CW289" s="133" t="s">
        <v>2545</v>
      </c>
      <c r="CX289" s="133" t="s">
        <v>5555</v>
      </c>
      <c r="CY289" s="133" t="s">
        <v>5556</v>
      </c>
    </row>
    <row r="290" spans="1:103" ht="30" customHeight="1" x14ac:dyDescent="0.3">
      <c r="A290" s="133" t="s">
        <v>5544</v>
      </c>
      <c r="B290" s="133" t="s">
        <v>5557</v>
      </c>
      <c r="C290" s="133" t="s">
        <v>1458</v>
      </c>
      <c r="D290" s="133" t="s">
        <v>1458</v>
      </c>
      <c r="E290" s="133" t="s">
        <v>1459</v>
      </c>
      <c r="F290" s="133" t="s">
        <v>1488</v>
      </c>
      <c r="G290" s="133" t="s">
        <v>1489</v>
      </c>
      <c r="H290" s="133" t="s">
        <v>2438</v>
      </c>
      <c r="I290" s="133" t="s">
        <v>2439</v>
      </c>
      <c r="J290" s="133" t="s">
        <v>5558</v>
      </c>
      <c r="K290" s="133" t="s">
        <v>5559</v>
      </c>
      <c r="L290" s="133" t="s">
        <v>5558</v>
      </c>
      <c r="M290" s="133" t="s">
        <v>5548</v>
      </c>
      <c r="N290" s="133" t="s">
        <v>1049</v>
      </c>
      <c r="O290" s="133" t="s">
        <v>5544</v>
      </c>
      <c r="P290" s="133" t="s">
        <v>5549</v>
      </c>
      <c r="Q290" s="133" t="s">
        <v>1496</v>
      </c>
      <c r="T290" s="133" t="s">
        <v>1497</v>
      </c>
      <c r="U290" s="133" t="s">
        <v>336</v>
      </c>
      <c r="AF290" s="133" t="s">
        <v>4602</v>
      </c>
      <c r="AG290" s="133" t="s">
        <v>4602</v>
      </c>
      <c r="AK290" s="133" t="s">
        <v>4603</v>
      </c>
      <c r="AS290" s="133" t="s">
        <v>172</v>
      </c>
      <c r="AU290" s="133" t="s">
        <v>172</v>
      </c>
      <c r="AW290" s="133" t="s">
        <v>172</v>
      </c>
      <c r="AX290" s="133" t="s">
        <v>172</v>
      </c>
      <c r="AY290" s="133" t="s">
        <v>4604</v>
      </c>
      <c r="AZ290" s="134"/>
      <c r="BA290" s="134" t="s">
        <v>4604</v>
      </c>
      <c r="BB290" s="134" t="s">
        <v>1504</v>
      </c>
      <c r="BC290" s="135">
        <v>11</v>
      </c>
      <c r="BD290" s="135">
        <v>30</v>
      </c>
      <c r="BE290" s="135" t="s">
        <v>4605</v>
      </c>
      <c r="BF290" s="134"/>
      <c r="BG290" s="134" t="s">
        <v>172</v>
      </c>
      <c r="BH290" s="133" t="s">
        <v>5560</v>
      </c>
      <c r="BI290" s="133">
        <v>531.63396</v>
      </c>
      <c r="BJ290" s="136" t="s">
        <v>1478</v>
      </c>
      <c r="BX290" s="133" t="s">
        <v>172</v>
      </c>
      <c r="BY290" s="133" t="s">
        <v>240</v>
      </c>
      <c r="BZ290" s="133" t="s">
        <v>172</v>
      </c>
      <c r="CA290" s="133" t="s">
        <v>4605</v>
      </c>
      <c r="CB290" s="134" t="s">
        <v>1479</v>
      </c>
      <c r="CC290" s="134"/>
      <c r="CD290" s="133" t="s">
        <v>5561</v>
      </c>
      <c r="CE290" s="133" t="s">
        <v>5562</v>
      </c>
      <c r="CF290" s="133" t="s">
        <v>5563</v>
      </c>
      <c r="CH290" s="136"/>
      <c r="CI290" s="136"/>
      <c r="CJ290" s="136"/>
      <c r="CN290" s="135"/>
      <c r="CO290" s="136"/>
      <c r="CP290" s="136" t="s">
        <v>240</v>
      </c>
      <c r="CR290" s="136"/>
      <c r="CS290" s="136" t="s">
        <v>240</v>
      </c>
      <c r="CW290" s="133" t="s">
        <v>2545</v>
      </c>
      <c r="CX290" s="133" t="s">
        <v>5564</v>
      </c>
      <c r="CY290" s="133" t="s">
        <v>4611</v>
      </c>
    </row>
    <row r="291" spans="1:103" ht="30" customHeight="1" x14ac:dyDescent="0.3">
      <c r="A291" s="133" t="s">
        <v>944</v>
      </c>
      <c r="B291" s="133" t="s">
        <v>5565</v>
      </c>
      <c r="C291" s="133" t="s">
        <v>1458</v>
      </c>
      <c r="D291" s="133" t="s">
        <v>1458</v>
      </c>
      <c r="E291" s="133" t="s">
        <v>1459</v>
      </c>
      <c r="F291" s="133" t="s">
        <v>1488</v>
      </c>
      <c r="G291" s="133" t="s">
        <v>1489</v>
      </c>
      <c r="H291" s="133" t="s">
        <v>2350</v>
      </c>
      <c r="I291" s="133" t="s">
        <v>2351</v>
      </c>
      <c r="J291" s="133" t="s">
        <v>5566</v>
      </c>
      <c r="K291" s="133" t="s">
        <v>5567</v>
      </c>
      <c r="L291" s="133" t="s">
        <v>5566</v>
      </c>
      <c r="M291" s="133" t="s">
        <v>5568</v>
      </c>
      <c r="N291" s="133" t="s">
        <v>5569</v>
      </c>
      <c r="O291" s="133" t="s">
        <v>944</v>
      </c>
      <c r="P291" s="133" t="s">
        <v>5570</v>
      </c>
      <c r="Q291" s="133" t="s">
        <v>1496</v>
      </c>
      <c r="T291" s="133" t="s">
        <v>1716</v>
      </c>
      <c r="U291" s="133" t="s">
        <v>945</v>
      </c>
      <c r="AF291" s="133" t="s">
        <v>5571</v>
      </c>
      <c r="AG291" s="133" t="s">
        <v>5571</v>
      </c>
      <c r="AK291" s="133" t="s">
        <v>5572</v>
      </c>
      <c r="AO291" s="133" t="s">
        <v>106</v>
      </c>
      <c r="AQ291" s="133" t="s">
        <v>5573</v>
      </c>
      <c r="AS291" s="133" t="s">
        <v>240</v>
      </c>
      <c r="AU291" s="133" t="s">
        <v>172</v>
      </c>
      <c r="AV291" s="133" t="s">
        <v>5574</v>
      </c>
      <c r="AW291" s="133" t="s">
        <v>240</v>
      </c>
      <c r="AX291" s="133" t="s">
        <v>172</v>
      </c>
      <c r="AY291" s="133" t="s">
        <v>5575</v>
      </c>
      <c r="AZ291" s="134"/>
      <c r="BA291" s="134" t="s">
        <v>5576</v>
      </c>
      <c r="BB291" s="134" t="s">
        <v>2299</v>
      </c>
      <c r="BC291" s="135">
        <v>11</v>
      </c>
      <c r="BD291" s="135">
        <v>31</v>
      </c>
      <c r="BE291" s="135" t="s">
        <v>5574</v>
      </c>
      <c r="BF291" s="134"/>
      <c r="BG291" s="134" t="s">
        <v>172</v>
      </c>
      <c r="BH291" s="133" t="s">
        <v>5577</v>
      </c>
      <c r="BI291" s="133">
        <v>10757.11104</v>
      </c>
      <c r="BJ291" s="136" t="s">
        <v>1478</v>
      </c>
      <c r="BX291" s="133" t="s">
        <v>172</v>
      </c>
      <c r="BY291" s="133" t="s">
        <v>240</v>
      </c>
      <c r="BZ291" s="133" t="s">
        <v>172</v>
      </c>
      <c r="CA291" s="133" t="s">
        <v>5574</v>
      </c>
      <c r="CB291" s="134" t="s">
        <v>1479</v>
      </c>
      <c r="CC291" s="134"/>
      <c r="CD291" s="133" t="s">
        <v>5578</v>
      </c>
      <c r="CE291" s="133" t="s">
        <v>5579</v>
      </c>
      <c r="CF291" s="133" t="s">
        <v>5580</v>
      </c>
      <c r="CH291" s="136"/>
      <c r="CI291" s="136">
        <v>0</v>
      </c>
      <c r="CJ291" s="136"/>
      <c r="CN291" s="135"/>
      <c r="CO291" s="136"/>
      <c r="CP291" s="136" t="s">
        <v>240</v>
      </c>
      <c r="CR291" s="136"/>
      <c r="CS291" s="136" t="s">
        <v>240</v>
      </c>
      <c r="CW291" s="133" t="s">
        <v>5581</v>
      </c>
      <c r="CX291" s="133" t="s">
        <v>5582</v>
      </c>
      <c r="CY291" s="133" t="s">
        <v>5583</v>
      </c>
    </row>
    <row r="292" spans="1:103" ht="30" customHeight="1" x14ac:dyDescent="0.3">
      <c r="A292" s="133" t="s">
        <v>944</v>
      </c>
      <c r="B292" s="133" t="s">
        <v>5584</v>
      </c>
      <c r="C292" s="133" t="s">
        <v>1458</v>
      </c>
      <c r="D292" s="133" t="s">
        <v>1458</v>
      </c>
      <c r="E292" s="133" t="s">
        <v>1459</v>
      </c>
      <c r="F292" s="133" t="s">
        <v>1695</v>
      </c>
      <c r="G292" s="133" t="s">
        <v>1696</v>
      </c>
      <c r="H292" s="133" t="s">
        <v>1695</v>
      </c>
      <c r="I292" s="133" t="s">
        <v>1696</v>
      </c>
      <c r="J292" s="133" t="s">
        <v>5569</v>
      </c>
      <c r="K292" s="133" t="s">
        <v>5585</v>
      </c>
      <c r="L292" s="133" t="s">
        <v>5569</v>
      </c>
      <c r="M292" s="133" t="s">
        <v>5568</v>
      </c>
      <c r="N292" s="133" t="s">
        <v>5569</v>
      </c>
      <c r="O292" s="133" t="s">
        <v>944</v>
      </c>
      <c r="P292" s="133" t="s">
        <v>5570</v>
      </c>
      <c r="Q292" s="133" t="s">
        <v>1520</v>
      </c>
      <c r="T292" s="133" t="s">
        <v>1716</v>
      </c>
      <c r="U292" s="133" t="s">
        <v>945</v>
      </c>
      <c r="AF292" s="133" t="s">
        <v>5586</v>
      </c>
      <c r="AG292" s="133" t="s">
        <v>5586</v>
      </c>
      <c r="AK292" s="133" t="s">
        <v>5587</v>
      </c>
      <c r="AM292" s="133" t="s">
        <v>5588</v>
      </c>
      <c r="AN292" s="133" t="s">
        <v>5589</v>
      </c>
      <c r="AO292" s="133" t="s">
        <v>5590</v>
      </c>
      <c r="AP292" s="133" t="s">
        <v>5591</v>
      </c>
      <c r="AS292" s="133" t="s">
        <v>172</v>
      </c>
      <c r="AU292" s="133" t="s">
        <v>172</v>
      </c>
      <c r="AW292" s="133" t="s">
        <v>172</v>
      </c>
      <c r="AX292" s="133" t="s">
        <v>172</v>
      </c>
      <c r="AY292" s="133" t="s">
        <v>5592</v>
      </c>
      <c r="AZ292" s="134"/>
      <c r="BA292" s="134" t="s">
        <v>5592</v>
      </c>
      <c r="BB292" s="134" t="s">
        <v>2281</v>
      </c>
      <c r="BC292" s="135">
        <v>7</v>
      </c>
      <c r="BD292" s="135">
        <v>29</v>
      </c>
      <c r="BE292" s="135" t="s">
        <v>5593</v>
      </c>
      <c r="BF292" s="134"/>
      <c r="BG292" s="134" t="s">
        <v>172</v>
      </c>
      <c r="BH292" s="133" t="s">
        <v>5577</v>
      </c>
      <c r="BI292" s="133">
        <v>10757.11104</v>
      </c>
      <c r="BJ292" s="136" t="s">
        <v>1478</v>
      </c>
      <c r="BX292" s="133" t="s">
        <v>172</v>
      </c>
      <c r="BY292" s="133" t="s">
        <v>240</v>
      </c>
      <c r="BZ292" s="133" t="s">
        <v>172</v>
      </c>
      <c r="CA292" s="133" t="s">
        <v>5593</v>
      </c>
      <c r="CB292" s="134" t="s">
        <v>1479</v>
      </c>
      <c r="CC292" s="134"/>
      <c r="CD292" s="133" t="s">
        <v>5578</v>
      </c>
      <c r="CE292" s="133" t="s">
        <v>5579</v>
      </c>
      <c r="CF292" s="133" t="s">
        <v>5594</v>
      </c>
      <c r="CH292" s="136"/>
      <c r="CI292" s="136">
        <v>0</v>
      </c>
      <c r="CJ292" s="136"/>
      <c r="CN292" s="135"/>
      <c r="CO292" s="136"/>
      <c r="CP292" s="136" t="s">
        <v>240</v>
      </c>
      <c r="CR292" s="136"/>
      <c r="CS292" s="136" t="s">
        <v>240</v>
      </c>
      <c r="CW292" s="133" t="s">
        <v>5581</v>
      </c>
      <c r="CX292" s="133" t="s">
        <v>5595</v>
      </c>
      <c r="CY292" s="133" t="s">
        <v>5596</v>
      </c>
    </row>
    <row r="293" spans="1:103" ht="30" customHeight="1" x14ac:dyDescent="0.3">
      <c r="A293" s="133" t="s">
        <v>944</v>
      </c>
      <c r="B293" s="133" t="s">
        <v>5597</v>
      </c>
      <c r="C293" s="133" t="s">
        <v>1458</v>
      </c>
      <c r="D293" s="133" t="s">
        <v>1458</v>
      </c>
      <c r="E293" s="133" t="s">
        <v>1459</v>
      </c>
      <c r="F293" s="133" t="s">
        <v>1488</v>
      </c>
      <c r="G293" s="133" t="s">
        <v>1489</v>
      </c>
      <c r="H293" s="133" t="s">
        <v>2350</v>
      </c>
      <c r="I293" s="133" t="s">
        <v>2351</v>
      </c>
      <c r="J293" s="133" t="s">
        <v>5598</v>
      </c>
      <c r="K293" s="133" t="s">
        <v>5599</v>
      </c>
      <c r="L293" s="133" t="s">
        <v>5598</v>
      </c>
      <c r="M293" s="133" t="s">
        <v>5568</v>
      </c>
      <c r="N293" s="133" t="s">
        <v>5569</v>
      </c>
      <c r="O293" s="133" t="s">
        <v>944</v>
      </c>
      <c r="P293" s="133" t="s">
        <v>5570</v>
      </c>
      <c r="Q293" s="133" t="s">
        <v>1520</v>
      </c>
      <c r="T293" s="133" t="s">
        <v>1716</v>
      </c>
      <c r="U293" s="133" t="s">
        <v>945</v>
      </c>
      <c r="AF293" s="133" t="s">
        <v>5600</v>
      </c>
      <c r="AG293" s="133" t="s">
        <v>5600</v>
      </c>
      <c r="AK293" s="133" t="s">
        <v>5601</v>
      </c>
      <c r="AM293" s="133" t="s">
        <v>5602</v>
      </c>
      <c r="AO293" s="133" t="s">
        <v>1720</v>
      </c>
      <c r="AQ293" s="133" t="s">
        <v>5603</v>
      </c>
      <c r="AS293" s="133" t="s">
        <v>172</v>
      </c>
      <c r="AU293" s="133" t="s">
        <v>172</v>
      </c>
      <c r="AW293" s="133" t="s">
        <v>172</v>
      </c>
      <c r="AX293" s="133" t="s">
        <v>172</v>
      </c>
      <c r="AY293" s="133" t="s">
        <v>5604</v>
      </c>
      <c r="AZ293" s="134"/>
      <c r="BA293" s="134" t="s">
        <v>5605</v>
      </c>
      <c r="BB293" s="134" t="s">
        <v>5606</v>
      </c>
      <c r="BC293" s="135">
        <v>4</v>
      </c>
      <c r="BD293" s="135">
        <v>31</v>
      </c>
      <c r="BE293" s="135" t="s">
        <v>5607</v>
      </c>
      <c r="BF293" s="134"/>
      <c r="BG293" s="134" t="s">
        <v>172</v>
      </c>
      <c r="BH293" s="133" t="s">
        <v>5577</v>
      </c>
      <c r="BI293" s="133">
        <v>10757.11104</v>
      </c>
      <c r="BJ293" s="136" t="s">
        <v>1478</v>
      </c>
      <c r="BX293" s="133" t="s">
        <v>172</v>
      </c>
      <c r="BY293" s="133" t="s">
        <v>240</v>
      </c>
      <c r="BZ293" s="133" t="s">
        <v>172</v>
      </c>
      <c r="CA293" s="133" t="s">
        <v>5607</v>
      </c>
      <c r="CB293" s="134" t="s">
        <v>1479</v>
      </c>
      <c r="CC293" s="134"/>
      <c r="CD293" s="133" t="s">
        <v>5578</v>
      </c>
      <c r="CE293" s="133" t="s">
        <v>5579</v>
      </c>
      <c r="CF293" s="133" t="s">
        <v>5608</v>
      </c>
      <c r="CH293" s="136"/>
      <c r="CI293" s="136">
        <v>0</v>
      </c>
      <c r="CJ293" s="136"/>
      <c r="CN293" s="135"/>
      <c r="CO293" s="136"/>
      <c r="CP293" s="136" t="s">
        <v>240</v>
      </c>
      <c r="CR293" s="136"/>
      <c r="CS293" s="136" t="s">
        <v>240</v>
      </c>
      <c r="CW293" s="133" t="s">
        <v>5581</v>
      </c>
      <c r="CX293" s="133" t="s">
        <v>5609</v>
      </c>
      <c r="CY293" s="133" t="s">
        <v>5610</v>
      </c>
    </row>
    <row r="294" spans="1:103" ht="30" customHeight="1" x14ac:dyDescent="0.3">
      <c r="A294" s="133" t="s">
        <v>944</v>
      </c>
      <c r="B294" s="133" t="s">
        <v>5611</v>
      </c>
      <c r="C294" s="133" t="s">
        <v>1458</v>
      </c>
      <c r="D294" s="133" t="s">
        <v>1458</v>
      </c>
      <c r="E294" s="133" t="s">
        <v>1459</v>
      </c>
      <c r="F294" s="133" t="s">
        <v>1488</v>
      </c>
      <c r="G294" s="133" t="s">
        <v>1489</v>
      </c>
      <c r="H294" s="133" t="s">
        <v>2350</v>
      </c>
      <c r="I294" s="133" t="s">
        <v>2351</v>
      </c>
      <c r="J294" s="133" t="s">
        <v>5612</v>
      </c>
      <c r="K294" s="133" t="s">
        <v>5613</v>
      </c>
      <c r="L294" s="133" t="s">
        <v>5612</v>
      </c>
      <c r="M294" s="133" t="s">
        <v>5568</v>
      </c>
      <c r="N294" s="133" t="s">
        <v>5569</v>
      </c>
      <c r="O294" s="133" t="s">
        <v>944</v>
      </c>
      <c r="P294" s="133" t="s">
        <v>5570</v>
      </c>
      <c r="Q294" s="133" t="s">
        <v>1520</v>
      </c>
      <c r="T294" s="133" t="s">
        <v>1716</v>
      </c>
      <c r="U294" s="133" t="s">
        <v>945</v>
      </c>
      <c r="AF294" s="133" t="s">
        <v>5614</v>
      </c>
      <c r="AG294" s="133" t="s">
        <v>5614</v>
      </c>
      <c r="AK294" s="133" t="s">
        <v>5615</v>
      </c>
      <c r="AM294" s="133" t="s">
        <v>5616</v>
      </c>
      <c r="AO294" s="133" t="s">
        <v>5617</v>
      </c>
      <c r="AQ294" s="133" t="s">
        <v>5618</v>
      </c>
      <c r="AS294" s="133" t="s">
        <v>172</v>
      </c>
      <c r="AU294" s="133" t="s">
        <v>172</v>
      </c>
      <c r="AW294" s="133" t="s">
        <v>240</v>
      </c>
      <c r="AX294" s="133" t="s">
        <v>172</v>
      </c>
      <c r="AY294" s="133" t="s">
        <v>5619</v>
      </c>
      <c r="AZ294" s="134"/>
      <c r="BA294" s="134" t="s">
        <v>5620</v>
      </c>
      <c r="BB294" s="134" t="s">
        <v>5621</v>
      </c>
      <c r="BC294" s="135">
        <v>11</v>
      </c>
      <c r="BD294" s="135">
        <v>31</v>
      </c>
      <c r="BE294" s="135" t="s">
        <v>5593</v>
      </c>
      <c r="BF294" s="134"/>
      <c r="BG294" s="134" t="s">
        <v>172</v>
      </c>
      <c r="BH294" s="133" t="s">
        <v>5577</v>
      </c>
      <c r="BI294" s="133">
        <v>10757.11104</v>
      </c>
      <c r="BJ294" s="136" t="s">
        <v>1478</v>
      </c>
      <c r="BX294" s="133" t="s">
        <v>172</v>
      </c>
      <c r="BY294" s="133" t="s">
        <v>240</v>
      </c>
      <c r="BZ294" s="133" t="s">
        <v>172</v>
      </c>
      <c r="CA294" s="133" t="s">
        <v>5593</v>
      </c>
      <c r="CB294" s="134" t="s">
        <v>1479</v>
      </c>
      <c r="CC294" s="134"/>
      <c r="CD294" s="133" t="s">
        <v>5578</v>
      </c>
      <c r="CE294" s="133" t="s">
        <v>5579</v>
      </c>
      <c r="CF294" s="133" t="s">
        <v>5622</v>
      </c>
      <c r="CH294" s="136"/>
      <c r="CI294" s="136">
        <v>0</v>
      </c>
      <c r="CJ294" s="136"/>
      <c r="CN294" s="135"/>
      <c r="CO294" s="136"/>
      <c r="CP294" s="136" t="s">
        <v>240</v>
      </c>
      <c r="CR294" s="136"/>
      <c r="CS294" s="136" t="s">
        <v>240</v>
      </c>
      <c r="CW294" s="133" t="s">
        <v>5581</v>
      </c>
      <c r="CX294" s="133" t="s">
        <v>5623</v>
      </c>
      <c r="CY294" s="133" t="s">
        <v>5596</v>
      </c>
    </row>
    <row r="295" spans="1:103" ht="30" customHeight="1" x14ac:dyDescent="0.3">
      <c r="A295" s="133" t="s">
        <v>944</v>
      </c>
      <c r="B295" s="133" t="s">
        <v>5624</v>
      </c>
      <c r="C295" s="133" t="s">
        <v>1458</v>
      </c>
      <c r="D295" s="133" t="s">
        <v>1458</v>
      </c>
      <c r="E295" s="133" t="s">
        <v>1459</v>
      </c>
      <c r="F295" s="133" t="s">
        <v>1488</v>
      </c>
      <c r="G295" s="133" t="s">
        <v>1489</v>
      </c>
      <c r="H295" s="133" t="s">
        <v>2350</v>
      </c>
      <c r="I295" s="133" t="s">
        <v>2351</v>
      </c>
      <c r="J295" s="133" t="s">
        <v>5625</v>
      </c>
      <c r="K295" s="133" t="s">
        <v>5626</v>
      </c>
      <c r="L295" s="133" t="s">
        <v>5625</v>
      </c>
      <c r="M295" s="133" t="s">
        <v>5568</v>
      </c>
      <c r="N295" s="133" t="s">
        <v>5569</v>
      </c>
      <c r="O295" s="133" t="s">
        <v>944</v>
      </c>
      <c r="P295" s="133" t="s">
        <v>5570</v>
      </c>
      <c r="Q295" s="133" t="s">
        <v>1520</v>
      </c>
      <c r="T295" s="133" t="s">
        <v>1716</v>
      </c>
      <c r="U295" s="133" t="s">
        <v>945</v>
      </c>
      <c r="AF295" s="133" t="s">
        <v>5627</v>
      </c>
      <c r="AG295" s="133" t="s">
        <v>5627</v>
      </c>
      <c r="AK295" s="133" t="s">
        <v>5628</v>
      </c>
      <c r="AO295" s="133" t="s">
        <v>5629</v>
      </c>
      <c r="AQ295" s="133" t="s">
        <v>5630</v>
      </c>
      <c r="AS295" s="133" t="s">
        <v>172</v>
      </c>
      <c r="AU295" s="133" t="s">
        <v>172</v>
      </c>
      <c r="AW295" s="133" t="s">
        <v>240</v>
      </c>
      <c r="AX295" s="133" t="s">
        <v>172</v>
      </c>
      <c r="AY295" s="133" t="s">
        <v>5631</v>
      </c>
      <c r="AZ295" s="134"/>
      <c r="BA295" s="134" t="s">
        <v>5632</v>
      </c>
      <c r="BB295" s="134" t="s">
        <v>1604</v>
      </c>
      <c r="BC295" s="135">
        <v>11</v>
      </c>
      <c r="BD295" s="135">
        <v>22</v>
      </c>
      <c r="BE295" s="135" t="s">
        <v>5633</v>
      </c>
      <c r="BF295" s="134"/>
      <c r="BG295" s="134" t="s">
        <v>172</v>
      </c>
      <c r="BH295" s="133" t="s">
        <v>5577</v>
      </c>
      <c r="BI295" s="133">
        <v>10757.11104</v>
      </c>
      <c r="BJ295" s="136" t="s">
        <v>1478</v>
      </c>
      <c r="BX295" s="133" t="s">
        <v>172</v>
      </c>
      <c r="BY295" s="133" t="s">
        <v>240</v>
      </c>
      <c r="BZ295" s="133" t="s">
        <v>172</v>
      </c>
      <c r="CA295" s="133" t="s">
        <v>5633</v>
      </c>
      <c r="CB295" s="134" t="s">
        <v>1479</v>
      </c>
      <c r="CC295" s="134"/>
      <c r="CD295" s="133" t="s">
        <v>5578</v>
      </c>
      <c r="CE295" s="133" t="s">
        <v>5579</v>
      </c>
      <c r="CF295" s="133" t="s">
        <v>5634</v>
      </c>
      <c r="CH295" s="136"/>
      <c r="CI295" s="136"/>
      <c r="CJ295" s="136"/>
      <c r="CN295" s="135"/>
      <c r="CO295" s="136"/>
      <c r="CP295" s="136" t="s">
        <v>240</v>
      </c>
      <c r="CR295" s="136"/>
      <c r="CS295" s="136" t="s">
        <v>240</v>
      </c>
      <c r="CW295" s="133" t="s">
        <v>5581</v>
      </c>
      <c r="CX295" s="133" t="s">
        <v>5635</v>
      </c>
      <c r="CY295" s="133" t="s">
        <v>5636</v>
      </c>
    </row>
    <row r="296" spans="1:103" ht="30" customHeight="1" x14ac:dyDescent="0.3">
      <c r="A296" s="133" t="s">
        <v>5470</v>
      </c>
      <c r="B296" s="133" t="s">
        <v>5637</v>
      </c>
      <c r="C296" s="133" t="s">
        <v>1458</v>
      </c>
      <c r="D296" s="133" t="s">
        <v>1458</v>
      </c>
      <c r="E296" s="133" t="s">
        <v>1459</v>
      </c>
      <c r="F296" s="133" t="s">
        <v>1488</v>
      </c>
      <c r="G296" s="133" t="s">
        <v>1489</v>
      </c>
      <c r="H296" s="133" t="s">
        <v>1596</v>
      </c>
      <c r="I296" s="133" t="s">
        <v>1597</v>
      </c>
      <c r="J296" s="133" t="s">
        <v>5638</v>
      </c>
      <c r="K296" s="133" t="s">
        <v>5639</v>
      </c>
      <c r="L296" s="133" t="s">
        <v>5638</v>
      </c>
      <c r="M296" s="133" t="s">
        <v>5474</v>
      </c>
      <c r="N296" s="133" t="s">
        <v>5475</v>
      </c>
      <c r="O296" s="133" t="s">
        <v>5470</v>
      </c>
      <c r="P296" s="133" t="s">
        <v>5476</v>
      </c>
      <c r="Q296" s="133" t="s">
        <v>2092</v>
      </c>
      <c r="T296" s="133" t="s">
        <v>1468</v>
      </c>
      <c r="U296" s="133" t="s">
        <v>234</v>
      </c>
      <c r="AF296" s="133" t="s">
        <v>5640</v>
      </c>
      <c r="AG296" s="133" t="s">
        <v>5640</v>
      </c>
      <c r="AK296" s="133" t="s">
        <v>5641</v>
      </c>
      <c r="AM296" s="133" t="s">
        <v>5642</v>
      </c>
      <c r="AO296" s="133" t="s">
        <v>5643</v>
      </c>
      <c r="AP296" s="133" t="s">
        <v>5644</v>
      </c>
      <c r="AQ296" s="133" t="s">
        <v>5645</v>
      </c>
      <c r="AS296" s="133" t="s">
        <v>172</v>
      </c>
      <c r="AU296" s="133" t="s">
        <v>172</v>
      </c>
      <c r="AW296" s="133" t="s">
        <v>240</v>
      </c>
      <c r="AX296" s="133" t="s">
        <v>172</v>
      </c>
      <c r="AY296" s="133" t="s">
        <v>5646</v>
      </c>
      <c r="AZ296" s="134"/>
      <c r="BA296" s="134" t="s">
        <v>5646</v>
      </c>
      <c r="BB296" s="134" t="s">
        <v>2059</v>
      </c>
      <c r="BC296" s="135">
        <v>11</v>
      </c>
      <c r="BD296" s="135">
        <v>28</v>
      </c>
      <c r="BE296" s="135" t="s">
        <v>5647</v>
      </c>
      <c r="BF296" s="134"/>
      <c r="BG296" s="134" t="s">
        <v>172</v>
      </c>
      <c r="BH296" s="133" t="s">
        <v>5648</v>
      </c>
      <c r="BI296" s="133">
        <v>38052.354599999999</v>
      </c>
      <c r="BJ296" s="136" t="s">
        <v>1478</v>
      </c>
      <c r="BX296" s="133" t="s">
        <v>172</v>
      </c>
      <c r="BY296" s="133" t="s">
        <v>240</v>
      </c>
      <c r="BZ296" s="133" t="s">
        <v>172</v>
      </c>
      <c r="CA296" s="133" t="s">
        <v>5647</v>
      </c>
      <c r="CB296" s="134" t="s">
        <v>1479</v>
      </c>
      <c r="CC296" s="134"/>
      <c r="CD296" s="133" t="s">
        <v>5649</v>
      </c>
      <c r="CE296" s="133" t="s">
        <v>5650</v>
      </c>
      <c r="CF296" s="133" t="s">
        <v>5651</v>
      </c>
      <c r="CH296" s="136"/>
      <c r="CI296" s="136"/>
      <c r="CJ296" s="136"/>
      <c r="CN296" s="135"/>
      <c r="CO296" s="136"/>
      <c r="CP296" s="136" t="s">
        <v>240</v>
      </c>
      <c r="CR296" s="136"/>
      <c r="CS296" s="136" t="s">
        <v>240</v>
      </c>
      <c r="CW296" s="133" t="s">
        <v>5488</v>
      </c>
      <c r="CX296" s="133" t="s">
        <v>5652</v>
      </c>
      <c r="CY296" s="133" t="s">
        <v>5653</v>
      </c>
    </row>
    <row r="297" spans="1:103" ht="30" customHeight="1" x14ac:dyDescent="0.3">
      <c r="A297" s="133" t="s">
        <v>5470</v>
      </c>
      <c r="B297" s="133" t="s">
        <v>5654</v>
      </c>
      <c r="C297" s="133" t="s">
        <v>1458</v>
      </c>
      <c r="D297" s="133" t="s">
        <v>1458</v>
      </c>
      <c r="E297" s="133" t="s">
        <v>1459</v>
      </c>
      <c r="F297" s="133" t="s">
        <v>1488</v>
      </c>
      <c r="G297" s="133" t="s">
        <v>1489</v>
      </c>
      <c r="H297" s="133" t="s">
        <v>1596</v>
      </c>
      <c r="I297" s="133" t="s">
        <v>1597</v>
      </c>
      <c r="J297" s="133" t="s">
        <v>5655</v>
      </c>
      <c r="K297" s="133" t="s">
        <v>5656</v>
      </c>
      <c r="L297" s="133" t="s">
        <v>5655</v>
      </c>
      <c r="M297" s="133" t="s">
        <v>5474</v>
      </c>
      <c r="N297" s="133" t="s">
        <v>5475</v>
      </c>
      <c r="O297" s="133" t="s">
        <v>5470</v>
      </c>
      <c r="P297" s="133" t="s">
        <v>5476</v>
      </c>
      <c r="Q297" s="133" t="s">
        <v>2092</v>
      </c>
      <c r="T297" s="133" t="s">
        <v>1468</v>
      </c>
      <c r="U297" s="133" t="s">
        <v>234</v>
      </c>
      <c r="AF297" s="133" t="s">
        <v>5657</v>
      </c>
      <c r="AG297" s="133" t="s">
        <v>5657</v>
      </c>
      <c r="AK297" s="133" t="s">
        <v>5658</v>
      </c>
      <c r="AM297" s="133" t="s">
        <v>5659</v>
      </c>
      <c r="AN297" s="133" t="s">
        <v>5660</v>
      </c>
      <c r="AP297" s="133" t="s">
        <v>5644</v>
      </c>
      <c r="AQ297" s="133" t="s">
        <v>5661</v>
      </c>
      <c r="AS297" s="133" t="s">
        <v>172</v>
      </c>
      <c r="AU297" s="133" t="s">
        <v>172</v>
      </c>
      <c r="AW297" s="133" t="s">
        <v>172</v>
      </c>
      <c r="AX297" s="133" t="s">
        <v>172</v>
      </c>
      <c r="AY297" s="133" t="s">
        <v>5662</v>
      </c>
      <c r="AZ297" s="134"/>
      <c r="BA297" s="134" t="s">
        <v>5663</v>
      </c>
      <c r="BB297" s="134" t="s">
        <v>2059</v>
      </c>
      <c r="BC297" s="135">
        <v>11</v>
      </c>
      <c r="BD297" s="135">
        <v>28</v>
      </c>
      <c r="BE297" s="135" t="s">
        <v>5664</v>
      </c>
      <c r="BF297" s="134"/>
      <c r="BG297" s="134" t="s">
        <v>172</v>
      </c>
      <c r="BH297" s="133" t="s">
        <v>5665</v>
      </c>
      <c r="BI297" s="133">
        <v>32250.235679999998</v>
      </c>
      <c r="BJ297" s="136" t="s">
        <v>1478</v>
      </c>
      <c r="BX297" s="133" t="s">
        <v>172</v>
      </c>
      <c r="BY297" s="133" t="s">
        <v>240</v>
      </c>
      <c r="BZ297" s="133" t="s">
        <v>172</v>
      </c>
      <c r="CA297" s="133" t="s">
        <v>5664</v>
      </c>
      <c r="CB297" s="134" t="s">
        <v>1479</v>
      </c>
      <c r="CC297" s="134"/>
      <c r="CD297" s="133" t="s">
        <v>5666</v>
      </c>
      <c r="CE297" s="133" t="s">
        <v>5667</v>
      </c>
      <c r="CF297" s="133" t="s">
        <v>5668</v>
      </c>
      <c r="CH297" s="136"/>
      <c r="CI297" s="136"/>
      <c r="CJ297" s="136"/>
      <c r="CN297" s="135"/>
      <c r="CO297" s="136"/>
      <c r="CP297" s="136" t="s">
        <v>240</v>
      </c>
      <c r="CR297" s="136"/>
      <c r="CS297" s="136" t="s">
        <v>240</v>
      </c>
      <c r="CW297" s="133" t="s">
        <v>5488</v>
      </c>
      <c r="CX297" s="133" t="s">
        <v>5669</v>
      </c>
      <c r="CY297" s="133" t="s">
        <v>5670</v>
      </c>
    </row>
    <row r="298" spans="1:103" ht="30" customHeight="1" x14ac:dyDescent="0.3">
      <c r="A298" s="133" t="s">
        <v>2843</v>
      </c>
      <c r="B298" s="133" t="s">
        <v>5671</v>
      </c>
      <c r="C298" s="133" t="s">
        <v>1458</v>
      </c>
      <c r="D298" s="133" t="s">
        <v>1458</v>
      </c>
      <c r="E298" s="133" t="s">
        <v>1459</v>
      </c>
      <c r="F298" s="133" t="s">
        <v>1488</v>
      </c>
      <c r="G298" s="133" t="s">
        <v>1489</v>
      </c>
      <c r="H298" s="133" t="s">
        <v>2438</v>
      </c>
      <c r="I298" s="133" t="s">
        <v>2439</v>
      </c>
      <c r="J298" s="133" t="s">
        <v>5672</v>
      </c>
      <c r="K298" s="133" t="s">
        <v>5673</v>
      </c>
      <c r="L298" s="133" t="s">
        <v>5672</v>
      </c>
      <c r="M298" s="133" t="s">
        <v>2847</v>
      </c>
      <c r="N298" s="133" t="s">
        <v>2848</v>
      </c>
      <c r="O298" s="133" t="s">
        <v>2843</v>
      </c>
      <c r="P298" s="133" t="s">
        <v>2849</v>
      </c>
      <c r="Q298" s="133" t="s">
        <v>1496</v>
      </c>
      <c r="T298" s="133" t="s">
        <v>1468</v>
      </c>
      <c r="U298" s="133" t="s">
        <v>234</v>
      </c>
      <c r="AF298" s="133" t="s">
        <v>5674</v>
      </c>
      <c r="AG298" s="133" t="s">
        <v>5674</v>
      </c>
      <c r="AS298" s="133" t="s">
        <v>172</v>
      </c>
      <c r="AU298" s="133" t="s">
        <v>172</v>
      </c>
      <c r="AW298" s="133" t="s">
        <v>172</v>
      </c>
      <c r="AX298" s="133" t="s">
        <v>172</v>
      </c>
      <c r="AY298" s="133" t="s">
        <v>5675</v>
      </c>
      <c r="AZ298" s="134"/>
      <c r="BA298" s="134" t="s">
        <v>5675</v>
      </c>
      <c r="BB298" s="134" t="s">
        <v>1504</v>
      </c>
      <c r="BC298" s="135">
        <v>11</v>
      </c>
      <c r="BD298" s="135">
        <v>31</v>
      </c>
      <c r="BE298" s="135" t="s">
        <v>5676</v>
      </c>
      <c r="BF298" s="134"/>
      <c r="BG298" s="134" t="s">
        <v>172</v>
      </c>
      <c r="BH298" s="133" t="s">
        <v>4091</v>
      </c>
      <c r="BI298" s="133">
        <v>400.63607999999994</v>
      </c>
      <c r="BJ298" s="136" t="s">
        <v>1478</v>
      </c>
      <c r="BX298" s="133" t="s">
        <v>172</v>
      </c>
      <c r="BY298" s="133" t="s">
        <v>240</v>
      </c>
      <c r="BZ298" s="133" t="s">
        <v>172</v>
      </c>
      <c r="CA298" s="133" t="s">
        <v>5676</v>
      </c>
      <c r="CB298" s="134" t="s">
        <v>1479</v>
      </c>
      <c r="CC298" s="134"/>
      <c r="CD298" s="133" t="s">
        <v>4092</v>
      </c>
      <c r="CE298" s="133" t="s">
        <v>4093</v>
      </c>
      <c r="CF298" s="133" t="s">
        <v>5677</v>
      </c>
      <c r="CH298" s="136"/>
      <c r="CI298" s="136"/>
      <c r="CJ298" s="136"/>
      <c r="CN298" s="135"/>
      <c r="CO298" s="136"/>
      <c r="CP298" s="136" t="s">
        <v>240</v>
      </c>
      <c r="CR298" s="136"/>
      <c r="CS298" s="136" t="s">
        <v>240</v>
      </c>
      <c r="CW298" s="133" t="s">
        <v>1935</v>
      </c>
      <c r="CX298" s="133" t="s">
        <v>5678</v>
      </c>
      <c r="CY298" s="133" t="s">
        <v>5679</v>
      </c>
    </row>
    <row r="299" spans="1:103" ht="30" customHeight="1" x14ac:dyDescent="0.3">
      <c r="A299" s="133" t="s">
        <v>3393</v>
      </c>
      <c r="B299" s="133" t="s">
        <v>5680</v>
      </c>
      <c r="C299" s="133" t="s">
        <v>1458</v>
      </c>
      <c r="D299" s="133" t="s">
        <v>1458</v>
      </c>
      <c r="E299" s="133" t="s">
        <v>1459</v>
      </c>
      <c r="F299" s="133" t="s">
        <v>1488</v>
      </c>
      <c r="G299" s="133" t="s">
        <v>1489</v>
      </c>
      <c r="H299" s="133" t="s">
        <v>2438</v>
      </c>
      <c r="I299" s="133" t="s">
        <v>2439</v>
      </c>
      <c r="J299" s="133" t="s">
        <v>5681</v>
      </c>
      <c r="K299" s="133" t="s">
        <v>5682</v>
      </c>
      <c r="L299" s="133" t="s">
        <v>5681</v>
      </c>
      <c r="M299" s="133" t="s">
        <v>2865</v>
      </c>
      <c r="N299" s="133" t="s">
        <v>2866</v>
      </c>
      <c r="O299" s="133" t="s">
        <v>3393</v>
      </c>
      <c r="P299" s="133" t="s">
        <v>3397</v>
      </c>
      <c r="Q299" s="133" t="s">
        <v>1496</v>
      </c>
      <c r="T299" s="133" t="s">
        <v>1468</v>
      </c>
      <c r="U299" s="133" t="s">
        <v>234</v>
      </c>
      <c r="AF299" s="133" t="s">
        <v>5683</v>
      </c>
      <c r="AG299" s="133" t="s">
        <v>5683</v>
      </c>
      <c r="AS299" s="133" t="s">
        <v>172</v>
      </c>
      <c r="AU299" s="133" t="s">
        <v>172</v>
      </c>
      <c r="AW299" s="133" t="s">
        <v>172</v>
      </c>
      <c r="AX299" s="133" t="s">
        <v>172</v>
      </c>
      <c r="AY299" s="133" t="s">
        <v>2869</v>
      </c>
      <c r="AZ299" s="134"/>
      <c r="BA299" s="134" t="s">
        <v>2869</v>
      </c>
      <c r="BB299" s="134" t="s">
        <v>1504</v>
      </c>
      <c r="BC299" s="135">
        <v>11</v>
      </c>
      <c r="BD299" s="135">
        <v>30</v>
      </c>
      <c r="BE299" s="135" t="s">
        <v>2870</v>
      </c>
      <c r="BF299" s="134"/>
      <c r="BG299" s="134" t="s">
        <v>172</v>
      </c>
      <c r="BH299" s="133" t="s">
        <v>3400</v>
      </c>
      <c r="BI299" s="133">
        <v>3824.0186399999998</v>
      </c>
      <c r="BJ299" s="136" t="s">
        <v>1478</v>
      </c>
      <c r="BX299" s="133" t="s">
        <v>172</v>
      </c>
      <c r="BY299" s="133" t="s">
        <v>240</v>
      </c>
      <c r="BZ299" s="133" t="s">
        <v>172</v>
      </c>
      <c r="CA299" s="133" t="s">
        <v>2870</v>
      </c>
      <c r="CB299" s="134" t="s">
        <v>1479</v>
      </c>
      <c r="CC299" s="134"/>
      <c r="CD299" s="133" t="s">
        <v>3401</v>
      </c>
      <c r="CE299" s="133" t="s">
        <v>3402</v>
      </c>
      <c r="CF299" s="133" t="s">
        <v>5684</v>
      </c>
      <c r="CH299" s="136"/>
      <c r="CI299" s="136">
        <v>0</v>
      </c>
      <c r="CJ299" s="136"/>
      <c r="CN299" s="135"/>
      <c r="CO299" s="136"/>
      <c r="CP299" s="136" t="s">
        <v>240</v>
      </c>
      <c r="CR299" s="136"/>
      <c r="CS299" s="136" t="s">
        <v>240</v>
      </c>
      <c r="CW299" s="133" t="s">
        <v>2874</v>
      </c>
      <c r="CX299" s="133" t="s">
        <v>5685</v>
      </c>
      <c r="CY299" s="133" t="s">
        <v>5686</v>
      </c>
    </row>
    <row r="300" spans="1:103" ht="30" customHeight="1" x14ac:dyDescent="0.3">
      <c r="A300" s="133" t="s">
        <v>4381</v>
      </c>
      <c r="B300" s="133" t="s">
        <v>5687</v>
      </c>
      <c r="C300" s="133" t="s">
        <v>1458</v>
      </c>
      <c r="D300" s="133" t="s">
        <v>1458</v>
      </c>
      <c r="E300" s="133" t="s">
        <v>1459</v>
      </c>
      <c r="F300" s="133" t="s">
        <v>1488</v>
      </c>
      <c r="G300" s="133" t="s">
        <v>1489</v>
      </c>
      <c r="H300" s="133" t="s">
        <v>2438</v>
      </c>
      <c r="I300" s="133" t="s">
        <v>2439</v>
      </c>
      <c r="J300" s="133" t="s">
        <v>5688</v>
      </c>
      <c r="K300" s="133" t="s">
        <v>5689</v>
      </c>
      <c r="L300" s="133" t="s">
        <v>5688</v>
      </c>
      <c r="M300" s="133" t="s">
        <v>3912</v>
      </c>
      <c r="N300" s="133" t="s">
        <v>3913</v>
      </c>
      <c r="O300" s="133" t="s">
        <v>4381</v>
      </c>
      <c r="P300" s="133" t="s">
        <v>1029</v>
      </c>
      <c r="Q300" s="133" t="s">
        <v>1496</v>
      </c>
      <c r="T300" s="133" t="s">
        <v>1468</v>
      </c>
      <c r="U300" s="133" t="s">
        <v>234</v>
      </c>
      <c r="AF300" s="133" t="s">
        <v>5690</v>
      </c>
      <c r="AG300" s="133" t="s">
        <v>5690</v>
      </c>
      <c r="AS300" s="133" t="s">
        <v>172</v>
      </c>
      <c r="AU300" s="133" t="s">
        <v>172</v>
      </c>
      <c r="AW300" s="133" t="s">
        <v>172</v>
      </c>
      <c r="AX300" s="133" t="s">
        <v>172</v>
      </c>
      <c r="AY300" s="133" t="s">
        <v>5691</v>
      </c>
      <c r="AZ300" s="134"/>
      <c r="BA300" s="134" t="s">
        <v>3917</v>
      </c>
      <c r="BB300" s="134" t="s">
        <v>1504</v>
      </c>
      <c r="BC300" s="135">
        <v>11</v>
      </c>
      <c r="BD300" s="135">
        <v>31</v>
      </c>
      <c r="BE300" s="135" t="s">
        <v>3918</v>
      </c>
      <c r="BF300" s="134"/>
      <c r="BG300" s="134" t="s">
        <v>172</v>
      </c>
      <c r="BH300" s="133" t="s">
        <v>4388</v>
      </c>
      <c r="BI300" s="133">
        <v>3307.5619199999996</v>
      </c>
      <c r="BJ300" s="136" t="s">
        <v>1478</v>
      </c>
      <c r="BX300" s="133" t="s">
        <v>172</v>
      </c>
      <c r="BY300" s="133" t="s">
        <v>240</v>
      </c>
      <c r="BZ300" s="133" t="s">
        <v>172</v>
      </c>
      <c r="CA300" s="133" t="s">
        <v>3918</v>
      </c>
      <c r="CB300" s="134" t="s">
        <v>1479</v>
      </c>
      <c r="CC300" s="134"/>
      <c r="CD300" s="133" t="s">
        <v>4389</v>
      </c>
      <c r="CE300" s="133" t="s">
        <v>4390</v>
      </c>
      <c r="CF300" s="133" t="s">
        <v>5692</v>
      </c>
      <c r="CH300" s="136"/>
      <c r="CI300" s="136"/>
      <c r="CJ300" s="136"/>
      <c r="CN300" s="135"/>
      <c r="CO300" s="136"/>
      <c r="CP300" s="136" t="s">
        <v>240</v>
      </c>
      <c r="CR300" s="136"/>
      <c r="CS300" s="136" t="s">
        <v>240</v>
      </c>
      <c r="CW300" s="133" t="s">
        <v>3450</v>
      </c>
      <c r="CX300" s="133" t="s">
        <v>5693</v>
      </c>
      <c r="CY300" s="133" t="s">
        <v>241</v>
      </c>
    </row>
    <row r="301" spans="1:103" ht="30" customHeight="1" x14ac:dyDescent="0.3">
      <c r="A301" s="133" t="s">
        <v>227</v>
      </c>
      <c r="B301" s="133" t="s">
        <v>5694</v>
      </c>
      <c r="C301" s="133" t="s">
        <v>1458</v>
      </c>
      <c r="D301" s="133" t="s">
        <v>1458</v>
      </c>
      <c r="E301" s="133" t="s">
        <v>1459</v>
      </c>
      <c r="F301" s="133" t="s">
        <v>1488</v>
      </c>
      <c r="G301" s="133" t="s">
        <v>1489</v>
      </c>
      <c r="H301" s="133" t="s">
        <v>1490</v>
      </c>
      <c r="I301" s="133" t="s">
        <v>1491</v>
      </c>
      <c r="J301" s="133" t="s">
        <v>5695</v>
      </c>
      <c r="K301" s="133" t="s">
        <v>5696</v>
      </c>
      <c r="L301" s="133" t="s">
        <v>5697</v>
      </c>
      <c r="M301" s="133" t="s">
        <v>1970</v>
      </c>
      <c r="N301" s="133" t="s">
        <v>1971</v>
      </c>
      <c r="O301" s="133" t="s">
        <v>227</v>
      </c>
      <c r="P301" s="133" t="s">
        <v>229</v>
      </c>
      <c r="Q301" s="133" t="s">
        <v>1496</v>
      </c>
      <c r="T301" s="133" t="s">
        <v>1521</v>
      </c>
      <c r="U301" s="133" t="s">
        <v>183</v>
      </c>
      <c r="AF301" s="133" t="s">
        <v>5698</v>
      </c>
      <c r="AG301" s="133" t="s">
        <v>5698</v>
      </c>
      <c r="AK301" s="133" t="s">
        <v>5699</v>
      </c>
      <c r="AM301" s="133" t="s">
        <v>5700</v>
      </c>
      <c r="AN301" s="133" t="s">
        <v>5701</v>
      </c>
      <c r="AO301" s="133" t="s">
        <v>106</v>
      </c>
      <c r="AP301" s="133" t="s">
        <v>5702</v>
      </c>
      <c r="AQ301" s="133" t="s">
        <v>5703</v>
      </c>
      <c r="AS301" s="133" t="s">
        <v>240</v>
      </c>
      <c r="AU301" s="133" t="s">
        <v>172</v>
      </c>
      <c r="AV301" s="133" t="s">
        <v>5704</v>
      </c>
      <c r="AW301" s="133" t="s">
        <v>172</v>
      </c>
      <c r="AX301" s="133" t="s">
        <v>172</v>
      </c>
      <c r="AY301" s="133" t="s">
        <v>5705</v>
      </c>
      <c r="AZ301" s="134"/>
      <c r="BA301" s="134" t="s">
        <v>5705</v>
      </c>
      <c r="BB301" s="134" t="s">
        <v>1978</v>
      </c>
      <c r="BC301" s="135">
        <v>11</v>
      </c>
      <c r="BD301" s="135">
        <v>30</v>
      </c>
      <c r="BE301" s="135" t="s">
        <v>5704</v>
      </c>
      <c r="BF301" s="134"/>
      <c r="BG301" s="134" t="s">
        <v>172</v>
      </c>
      <c r="BH301" s="133" t="s">
        <v>1980</v>
      </c>
      <c r="BI301" s="133">
        <v>9941.9533199999987</v>
      </c>
      <c r="BJ301" s="136" t="s">
        <v>1478</v>
      </c>
      <c r="BX301" s="133" t="s">
        <v>172</v>
      </c>
      <c r="BY301" s="133" t="s">
        <v>172</v>
      </c>
      <c r="BZ301" s="133" t="s">
        <v>172</v>
      </c>
      <c r="CA301" s="133" t="s">
        <v>5704</v>
      </c>
      <c r="CB301" s="134" t="s">
        <v>1479</v>
      </c>
      <c r="CC301" s="134"/>
      <c r="CD301" s="133" t="s">
        <v>1981</v>
      </c>
      <c r="CE301" s="133" t="s">
        <v>1982</v>
      </c>
      <c r="CF301" s="133" t="s">
        <v>5706</v>
      </c>
      <c r="CH301" s="136"/>
      <c r="CI301" s="136">
        <v>0</v>
      </c>
      <c r="CJ301" s="136"/>
      <c r="CN301" s="135"/>
      <c r="CO301" s="136"/>
      <c r="CP301" s="136" t="s">
        <v>240</v>
      </c>
      <c r="CR301" s="136"/>
      <c r="CS301" s="136" t="s">
        <v>240</v>
      </c>
      <c r="CW301" s="133" t="s">
        <v>1985</v>
      </c>
      <c r="CX301" s="133" t="s">
        <v>5707</v>
      </c>
      <c r="CY301" s="133" t="s">
        <v>1537</v>
      </c>
    </row>
    <row r="302" spans="1:103" ht="30" customHeight="1" x14ac:dyDescent="0.3">
      <c r="A302" s="133" t="s">
        <v>4196</v>
      </c>
      <c r="B302" s="133" t="s">
        <v>5708</v>
      </c>
      <c r="C302" s="133" t="s">
        <v>1458</v>
      </c>
      <c r="D302" s="133" t="s">
        <v>1458</v>
      </c>
      <c r="E302" s="133" t="s">
        <v>1459</v>
      </c>
      <c r="F302" s="133" t="s">
        <v>1488</v>
      </c>
      <c r="G302" s="133" t="s">
        <v>1489</v>
      </c>
      <c r="H302" s="133" t="s">
        <v>2438</v>
      </c>
      <c r="I302" s="133" t="s">
        <v>2439</v>
      </c>
      <c r="J302" s="133" t="s">
        <v>5709</v>
      </c>
      <c r="K302" s="133" t="s">
        <v>5710</v>
      </c>
      <c r="L302" s="133" t="s">
        <v>5709</v>
      </c>
      <c r="M302" s="133" t="s">
        <v>4200</v>
      </c>
      <c r="N302" s="133" t="s">
        <v>4201</v>
      </c>
      <c r="O302" s="133" t="s">
        <v>4196</v>
      </c>
      <c r="P302" s="133" t="s">
        <v>4202</v>
      </c>
      <c r="Q302" s="133" t="s">
        <v>1496</v>
      </c>
      <c r="T302" s="133" t="s">
        <v>1497</v>
      </c>
      <c r="U302" s="133" t="s">
        <v>336</v>
      </c>
      <c r="AF302" s="133" t="s">
        <v>5711</v>
      </c>
      <c r="AG302" s="133" t="s">
        <v>5711</v>
      </c>
      <c r="AK302" s="133" t="s">
        <v>5712</v>
      </c>
      <c r="AO302" s="133" t="s">
        <v>1548</v>
      </c>
      <c r="AQ302" s="133" t="s">
        <v>725</v>
      </c>
      <c r="AS302" s="133" t="s">
        <v>172</v>
      </c>
      <c r="AU302" s="133" t="s">
        <v>172</v>
      </c>
      <c r="AW302" s="133" t="s">
        <v>172</v>
      </c>
      <c r="AX302" s="133" t="s">
        <v>172</v>
      </c>
      <c r="AY302" s="133" t="s">
        <v>5713</v>
      </c>
      <c r="AZ302" s="134"/>
      <c r="BA302" s="134" t="s">
        <v>5713</v>
      </c>
      <c r="BB302" s="134" t="s">
        <v>1504</v>
      </c>
      <c r="BC302" s="135">
        <v>11</v>
      </c>
      <c r="BD302" s="135">
        <v>28</v>
      </c>
      <c r="BE302" s="135" t="s">
        <v>5714</v>
      </c>
      <c r="BF302" s="134"/>
      <c r="BG302" s="134" t="s">
        <v>172</v>
      </c>
      <c r="BH302" s="133" t="s">
        <v>4932</v>
      </c>
      <c r="BI302" s="133">
        <v>12690.755999999999</v>
      </c>
      <c r="BJ302" s="136" t="s">
        <v>1478</v>
      </c>
      <c r="BX302" s="133" t="s">
        <v>172</v>
      </c>
      <c r="BY302" s="133" t="s">
        <v>240</v>
      </c>
      <c r="BZ302" s="133" t="s">
        <v>172</v>
      </c>
      <c r="CA302" s="133" t="s">
        <v>5714</v>
      </c>
      <c r="CB302" s="134" t="s">
        <v>1479</v>
      </c>
      <c r="CC302" s="134"/>
      <c r="CD302" s="133" t="s">
        <v>4933</v>
      </c>
      <c r="CE302" s="133" t="s">
        <v>4934</v>
      </c>
      <c r="CF302" s="133" t="s">
        <v>5715</v>
      </c>
      <c r="CH302" s="136"/>
      <c r="CI302" s="136"/>
      <c r="CJ302" s="136"/>
      <c r="CN302" s="135"/>
      <c r="CO302" s="136"/>
      <c r="CP302" s="136" t="s">
        <v>240</v>
      </c>
      <c r="CR302" s="136"/>
      <c r="CS302" s="136" t="s">
        <v>240</v>
      </c>
      <c r="CW302" s="133" t="s">
        <v>2545</v>
      </c>
      <c r="CX302" s="133" t="s">
        <v>5716</v>
      </c>
      <c r="CY302" s="133" t="s">
        <v>241</v>
      </c>
    </row>
    <row r="303" spans="1:103" ht="30" customHeight="1" x14ac:dyDescent="0.3">
      <c r="A303" s="133" t="s">
        <v>5717</v>
      </c>
      <c r="B303" s="133" t="s">
        <v>5718</v>
      </c>
      <c r="C303" s="133" t="s">
        <v>1458</v>
      </c>
      <c r="D303" s="133" t="s">
        <v>1458</v>
      </c>
      <c r="E303" s="133" t="s">
        <v>1459</v>
      </c>
      <c r="F303" s="133" t="s">
        <v>1488</v>
      </c>
      <c r="G303" s="133" t="s">
        <v>1489</v>
      </c>
      <c r="H303" s="133" t="s">
        <v>2438</v>
      </c>
      <c r="I303" s="133" t="s">
        <v>2439</v>
      </c>
      <c r="J303" s="133" t="s">
        <v>5719</v>
      </c>
      <c r="K303" s="133" t="s">
        <v>5720</v>
      </c>
      <c r="L303" s="133" t="s">
        <v>5719</v>
      </c>
      <c r="M303" s="133" t="s">
        <v>5721</v>
      </c>
      <c r="N303" s="133" t="s">
        <v>5722</v>
      </c>
      <c r="O303" s="133" t="s">
        <v>5717</v>
      </c>
      <c r="P303" s="133" t="s">
        <v>5723</v>
      </c>
      <c r="Q303" s="133" t="s">
        <v>1496</v>
      </c>
      <c r="T303" s="133" t="s">
        <v>1521</v>
      </c>
      <c r="U303" s="133" t="s">
        <v>183</v>
      </c>
      <c r="AF303" s="133" t="s">
        <v>5724</v>
      </c>
      <c r="AG303" s="133" t="s">
        <v>5724</v>
      </c>
      <c r="AK303" s="133" t="s">
        <v>5725</v>
      </c>
      <c r="AM303" s="133" t="s">
        <v>5726</v>
      </c>
      <c r="AO303" s="133" t="s">
        <v>106</v>
      </c>
      <c r="AP303" s="133" t="s">
        <v>1500</v>
      </c>
      <c r="AQ303" s="133" t="s">
        <v>801</v>
      </c>
      <c r="AS303" s="133" t="s">
        <v>172</v>
      </c>
      <c r="AU303" s="133" t="s">
        <v>172</v>
      </c>
      <c r="AW303" s="133" t="s">
        <v>172</v>
      </c>
      <c r="AX303" s="133" t="s">
        <v>172</v>
      </c>
      <c r="AY303" s="133" t="s">
        <v>5727</v>
      </c>
      <c r="AZ303" s="134"/>
      <c r="BA303" s="134" t="s">
        <v>5727</v>
      </c>
      <c r="BB303" s="134" t="s">
        <v>1504</v>
      </c>
      <c r="BC303" s="135">
        <v>11</v>
      </c>
      <c r="BD303" s="135">
        <v>31</v>
      </c>
      <c r="BE303" s="135" t="s">
        <v>5728</v>
      </c>
      <c r="BF303" s="134"/>
      <c r="BG303" s="134" t="s">
        <v>172</v>
      </c>
      <c r="BH303" s="133" t="s">
        <v>5729</v>
      </c>
      <c r="BI303" s="133">
        <v>4099.0388400000002</v>
      </c>
      <c r="BJ303" s="136" t="s">
        <v>1478</v>
      </c>
      <c r="BX303" s="133" t="s">
        <v>172</v>
      </c>
      <c r="BY303" s="133" t="s">
        <v>240</v>
      </c>
      <c r="BZ303" s="133" t="s">
        <v>172</v>
      </c>
      <c r="CA303" s="133" t="s">
        <v>5728</v>
      </c>
      <c r="CB303" s="134" t="s">
        <v>1479</v>
      </c>
      <c r="CC303" s="134"/>
      <c r="CD303" s="133" t="s">
        <v>5730</v>
      </c>
      <c r="CE303" s="133" t="s">
        <v>5731</v>
      </c>
      <c r="CF303" s="133" t="s">
        <v>5732</v>
      </c>
      <c r="CH303" s="136"/>
      <c r="CI303" s="136"/>
      <c r="CJ303" s="136"/>
      <c r="CN303" s="135"/>
      <c r="CO303" s="136"/>
      <c r="CP303" s="136" t="s">
        <v>240</v>
      </c>
      <c r="CR303" s="136"/>
      <c r="CS303" s="136" t="s">
        <v>240</v>
      </c>
      <c r="CW303" s="133" t="s">
        <v>1692</v>
      </c>
      <c r="CX303" s="133" t="s">
        <v>5733</v>
      </c>
      <c r="CY303" s="133" t="s">
        <v>241</v>
      </c>
    </row>
    <row r="304" spans="1:103" ht="30" customHeight="1" x14ac:dyDescent="0.3">
      <c r="A304" s="133" t="s">
        <v>956</v>
      </c>
      <c r="B304" s="133" t="s">
        <v>5734</v>
      </c>
      <c r="C304" s="133" t="s">
        <v>1458</v>
      </c>
      <c r="D304" s="133" t="s">
        <v>1458</v>
      </c>
      <c r="E304" s="133" t="s">
        <v>1459</v>
      </c>
      <c r="F304" s="133" t="s">
        <v>1488</v>
      </c>
      <c r="G304" s="133" t="s">
        <v>1489</v>
      </c>
      <c r="H304" s="133" t="s">
        <v>1490</v>
      </c>
      <c r="I304" s="133" t="s">
        <v>1491</v>
      </c>
      <c r="J304" s="133" t="s">
        <v>5735</v>
      </c>
      <c r="K304" s="133" t="s">
        <v>5736</v>
      </c>
      <c r="L304" s="133" t="s">
        <v>5735</v>
      </c>
      <c r="M304" s="133" t="s">
        <v>1862</v>
      </c>
      <c r="N304" s="133" t="s">
        <v>1863</v>
      </c>
      <c r="O304" s="133" t="s">
        <v>956</v>
      </c>
      <c r="P304" s="133" t="s">
        <v>957</v>
      </c>
      <c r="Q304" s="133" t="s">
        <v>1588</v>
      </c>
      <c r="T304" s="133" t="s">
        <v>1521</v>
      </c>
      <c r="U304" s="133" t="s">
        <v>183</v>
      </c>
      <c r="AF304" s="133" t="s">
        <v>5737</v>
      </c>
      <c r="AG304" s="133" t="s">
        <v>5737</v>
      </c>
      <c r="AK304" s="133" t="s">
        <v>5738</v>
      </c>
      <c r="AO304" s="133" t="s">
        <v>106</v>
      </c>
      <c r="AQ304" s="133" t="s">
        <v>788</v>
      </c>
      <c r="AS304" s="133" t="s">
        <v>172</v>
      </c>
      <c r="AU304" s="133" t="s">
        <v>172</v>
      </c>
      <c r="AW304" s="133" t="s">
        <v>172</v>
      </c>
      <c r="AX304" s="133" t="s">
        <v>172</v>
      </c>
      <c r="AY304" s="133" t="s">
        <v>5739</v>
      </c>
      <c r="AZ304" s="134"/>
      <c r="BA304" s="134" t="s">
        <v>5739</v>
      </c>
      <c r="BB304" s="134" t="s">
        <v>1819</v>
      </c>
      <c r="BC304" s="135">
        <v>11</v>
      </c>
      <c r="BD304" s="135">
        <v>30</v>
      </c>
      <c r="BE304" s="135" t="s">
        <v>5740</v>
      </c>
      <c r="BF304" s="134"/>
      <c r="BG304" s="134" t="s">
        <v>172</v>
      </c>
      <c r="BH304" s="133" t="s">
        <v>5741</v>
      </c>
      <c r="BI304" s="133">
        <v>1650.4441200000001</v>
      </c>
      <c r="BJ304" s="136" t="s">
        <v>1478</v>
      </c>
      <c r="BX304" s="133" t="s">
        <v>172</v>
      </c>
      <c r="BY304" s="133" t="s">
        <v>172</v>
      </c>
      <c r="BZ304" s="133" t="s">
        <v>172</v>
      </c>
      <c r="CA304" s="133" t="s">
        <v>5740</v>
      </c>
      <c r="CB304" s="134" t="s">
        <v>1479</v>
      </c>
      <c r="CC304" s="134"/>
      <c r="CD304" s="133" t="s">
        <v>5742</v>
      </c>
      <c r="CE304" s="133" t="s">
        <v>5743</v>
      </c>
      <c r="CF304" s="133" t="s">
        <v>5744</v>
      </c>
      <c r="CH304" s="136"/>
      <c r="CI304" s="136"/>
      <c r="CJ304" s="136"/>
      <c r="CN304" s="135"/>
      <c r="CO304" s="136"/>
      <c r="CP304" s="136" t="s">
        <v>240</v>
      </c>
      <c r="CR304" s="136"/>
      <c r="CS304" s="136" t="s">
        <v>240</v>
      </c>
      <c r="CW304" s="133" t="s">
        <v>1875</v>
      </c>
      <c r="CX304" s="133" t="s">
        <v>5745</v>
      </c>
      <c r="CY304" s="133" t="s">
        <v>1485</v>
      </c>
    </row>
    <row r="305" spans="1:103" ht="30" customHeight="1" x14ac:dyDescent="0.3">
      <c r="A305" s="133" t="s">
        <v>5746</v>
      </c>
      <c r="B305" s="133" t="s">
        <v>5747</v>
      </c>
      <c r="C305" s="133" t="s">
        <v>1458</v>
      </c>
      <c r="D305" s="133" t="s">
        <v>1458</v>
      </c>
      <c r="E305" s="133" t="s">
        <v>1459</v>
      </c>
      <c r="F305" s="133" t="s">
        <v>1488</v>
      </c>
      <c r="G305" s="133" t="s">
        <v>1489</v>
      </c>
      <c r="H305" s="133" t="s">
        <v>1560</v>
      </c>
      <c r="I305" s="133" t="s">
        <v>1561</v>
      </c>
      <c r="J305" s="133" t="s">
        <v>5748</v>
      </c>
      <c r="K305" s="133" t="s">
        <v>5749</v>
      </c>
      <c r="L305" s="133" t="s">
        <v>5748</v>
      </c>
      <c r="M305" s="133" t="s">
        <v>5750</v>
      </c>
      <c r="N305" s="133" t="s">
        <v>5751</v>
      </c>
      <c r="O305" s="133" t="s">
        <v>5746</v>
      </c>
      <c r="P305" s="133" t="s">
        <v>5752</v>
      </c>
      <c r="Q305" s="133" t="s">
        <v>2092</v>
      </c>
      <c r="T305" s="133" t="s">
        <v>1716</v>
      </c>
      <c r="U305" s="133" t="s">
        <v>945</v>
      </c>
      <c r="AF305" s="133" t="s">
        <v>5753</v>
      </c>
      <c r="AG305" s="133" t="s">
        <v>5753</v>
      </c>
      <c r="AK305" s="133" t="s">
        <v>5754</v>
      </c>
      <c r="AM305" s="133" t="s">
        <v>5755</v>
      </c>
      <c r="AN305" s="133" t="s">
        <v>5756</v>
      </c>
      <c r="AO305" s="133" t="s">
        <v>1720</v>
      </c>
      <c r="AQ305" s="133" t="s">
        <v>5757</v>
      </c>
      <c r="AS305" s="133" t="s">
        <v>172</v>
      </c>
      <c r="AU305" s="133" t="s">
        <v>172</v>
      </c>
      <c r="AW305" s="133" t="s">
        <v>172</v>
      </c>
      <c r="AX305" s="133" t="s">
        <v>172</v>
      </c>
      <c r="AY305" s="133" t="s">
        <v>5758</v>
      </c>
      <c r="AZ305" s="134"/>
      <c r="BA305" s="134" t="s">
        <v>5759</v>
      </c>
      <c r="BB305" s="134" t="s">
        <v>5760</v>
      </c>
      <c r="BC305" s="135">
        <v>10</v>
      </c>
      <c r="BD305" s="135">
        <v>11</v>
      </c>
      <c r="BE305" s="135" t="s">
        <v>5761</v>
      </c>
      <c r="BF305" s="134"/>
      <c r="BG305" s="134" t="s">
        <v>172</v>
      </c>
      <c r="BH305" s="133" t="s">
        <v>5762</v>
      </c>
      <c r="BI305" s="133">
        <v>749.71260000000007</v>
      </c>
      <c r="BJ305" s="136" t="s">
        <v>1478</v>
      </c>
      <c r="BX305" s="133" t="s">
        <v>172</v>
      </c>
      <c r="BY305" s="133" t="s">
        <v>240</v>
      </c>
      <c r="BZ305" s="133" t="s">
        <v>172</v>
      </c>
      <c r="CA305" s="133" t="s">
        <v>5761</v>
      </c>
      <c r="CB305" s="134" t="s">
        <v>1479</v>
      </c>
      <c r="CC305" s="134"/>
      <c r="CD305" s="133" t="s">
        <v>5763</v>
      </c>
      <c r="CE305" s="133" t="s">
        <v>5764</v>
      </c>
      <c r="CF305" s="133" t="s">
        <v>5765</v>
      </c>
      <c r="CH305" s="136"/>
      <c r="CI305" s="136"/>
      <c r="CJ305" s="136"/>
      <c r="CN305" s="135"/>
      <c r="CO305" s="136"/>
      <c r="CP305" s="136" t="s">
        <v>240</v>
      </c>
      <c r="CR305" s="136"/>
      <c r="CS305" s="136" t="s">
        <v>240</v>
      </c>
      <c r="CW305" s="133" t="s">
        <v>5766</v>
      </c>
      <c r="CX305" s="133" t="s">
        <v>5767</v>
      </c>
      <c r="CY305" s="133" t="s">
        <v>5768</v>
      </c>
    </row>
    <row r="306" spans="1:103" ht="30" customHeight="1" x14ac:dyDescent="0.3">
      <c r="A306" s="133" t="s">
        <v>5769</v>
      </c>
      <c r="B306" s="133" t="s">
        <v>5770</v>
      </c>
      <c r="C306" s="133" t="s">
        <v>1458</v>
      </c>
      <c r="D306" s="133" t="s">
        <v>1458</v>
      </c>
      <c r="E306" s="133" t="s">
        <v>1459</v>
      </c>
      <c r="F306" s="133" t="s">
        <v>1488</v>
      </c>
      <c r="G306" s="133" t="s">
        <v>1489</v>
      </c>
      <c r="H306" s="133" t="s">
        <v>2438</v>
      </c>
      <c r="I306" s="133" t="s">
        <v>2439</v>
      </c>
      <c r="J306" s="133" t="s">
        <v>5771</v>
      </c>
      <c r="K306" s="133" t="s">
        <v>5772</v>
      </c>
      <c r="L306" s="133" t="s">
        <v>5771</v>
      </c>
      <c r="M306" s="133" t="s">
        <v>2865</v>
      </c>
      <c r="N306" s="133" t="s">
        <v>2866</v>
      </c>
      <c r="O306" s="133" t="s">
        <v>5769</v>
      </c>
      <c r="P306" s="133" t="s">
        <v>5771</v>
      </c>
      <c r="Q306" s="133" t="s">
        <v>1496</v>
      </c>
      <c r="T306" s="133" t="s">
        <v>1468</v>
      </c>
      <c r="U306" s="133" t="s">
        <v>234</v>
      </c>
      <c r="AF306" s="133" t="s">
        <v>5683</v>
      </c>
      <c r="AG306" s="133" t="s">
        <v>5683</v>
      </c>
      <c r="AS306" s="133" t="s">
        <v>172</v>
      </c>
      <c r="AU306" s="133" t="s">
        <v>172</v>
      </c>
      <c r="AW306" s="133" t="s">
        <v>172</v>
      </c>
      <c r="AX306" s="133" t="s">
        <v>172</v>
      </c>
      <c r="AY306" s="133" t="s">
        <v>5773</v>
      </c>
      <c r="AZ306" s="134"/>
      <c r="BA306" s="134" t="s">
        <v>2869</v>
      </c>
      <c r="BB306" s="134" t="s">
        <v>1504</v>
      </c>
      <c r="BC306" s="135">
        <v>11</v>
      </c>
      <c r="BD306" s="135">
        <v>30</v>
      </c>
      <c r="BE306" s="135" t="s">
        <v>2870</v>
      </c>
      <c r="BF306" s="134"/>
      <c r="BG306" s="134" t="s">
        <v>172</v>
      </c>
      <c r="BH306" s="133" t="s">
        <v>5774</v>
      </c>
      <c r="BI306" s="133">
        <v>155.97036</v>
      </c>
      <c r="BJ306" s="136" t="s">
        <v>1478</v>
      </c>
      <c r="BX306" s="133" t="s">
        <v>172</v>
      </c>
      <c r="BY306" s="133" t="s">
        <v>240</v>
      </c>
      <c r="BZ306" s="133" t="s">
        <v>172</v>
      </c>
      <c r="CA306" s="133" t="s">
        <v>2870</v>
      </c>
      <c r="CB306" s="134" t="s">
        <v>1479</v>
      </c>
      <c r="CC306" s="134"/>
      <c r="CD306" s="133" t="s">
        <v>5775</v>
      </c>
      <c r="CE306" s="133" t="s">
        <v>5776</v>
      </c>
      <c r="CF306" s="133" t="s">
        <v>5777</v>
      </c>
      <c r="CH306" s="136"/>
      <c r="CI306" s="136">
        <v>0</v>
      </c>
      <c r="CJ306" s="136"/>
      <c r="CN306" s="135"/>
      <c r="CO306" s="136"/>
      <c r="CP306" s="136" t="s">
        <v>240</v>
      </c>
      <c r="CR306" s="136"/>
      <c r="CS306" s="136" t="s">
        <v>240</v>
      </c>
      <c r="CW306" s="133" t="s">
        <v>2874</v>
      </c>
      <c r="CX306" s="133" t="s">
        <v>5778</v>
      </c>
      <c r="CY306" s="133" t="s">
        <v>5686</v>
      </c>
    </row>
    <row r="307" spans="1:103" ht="30" customHeight="1" x14ac:dyDescent="0.3">
      <c r="A307" s="133" t="s">
        <v>5779</v>
      </c>
      <c r="B307" s="133" t="s">
        <v>5780</v>
      </c>
      <c r="C307" s="133" t="s">
        <v>1458</v>
      </c>
      <c r="D307" s="133" t="s">
        <v>1458</v>
      </c>
      <c r="E307" s="133" t="s">
        <v>1459</v>
      </c>
      <c r="F307" s="133" t="s">
        <v>1488</v>
      </c>
      <c r="G307" s="133" t="s">
        <v>1489</v>
      </c>
      <c r="H307" s="133" t="s">
        <v>2438</v>
      </c>
      <c r="I307" s="133" t="s">
        <v>2439</v>
      </c>
      <c r="J307" s="133" t="s">
        <v>5781</v>
      </c>
      <c r="K307" s="133" t="s">
        <v>5782</v>
      </c>
      <c r="L307" s="133" t="s">
        <v>5781</v>
      </c>
      <c r="M307" s="133" t="s">
        <v>2865</v>
      </c>
      <c r="N307" s="133" t="s">
        <v>2866</v>
      </c>
      <c r="O307" s="133" t="s">
        <v>5779</v>
      </c>
      <c r="P307" s="133" t="s">
        <v>5781</v>
      </c>
      <c r="Q307" s="133" t="s">
        <v>1496</v>
      </c>
      <c r="T307" s="133" t="s">
        <v>1468</v>
      </c>
      <c r="U307" s="133" t="s">
        <v>234</v>
      </c>
      <c r="AF307" s="133" t="s">
        <v>3524</v>
      </c>
      <c r="AG307" s="133" t="s">
        <v>3524</v>
      </c>
      <c r="AS307" s="133" t="s">
        <v>172</v>
      </c>
      <c r="AU307" s="133" t="s">
        <v>172</v>
      </c>
      <c r="AW307" s="133" t="s">
        <v>172</v>
      </c>
      <c r="AX307" s="133" t="s">
        <v>172</v>
      </c>
      <c r="AY307" s="133" t="s">
        <v>5783</v>
      </c>
      <c r="AZ307" s="134"/>
      <c r="BA307" s="134" t="s">
        <v>5784</v>
      </c>
      <c r="BB307" s="134" t="s">
        <v>1504</v>
      </c>
      <c r="BC307" s="135">
        <v>11</v>
      </c>
      <c r="BD307" s="135">
        <v>30</v>
      </c>
      <c r="BE307" s="135" t="s">
        <v>5785</v>
      </c>
      <c r="BF307" s="134"/>
      <c r="BG307" s="134" t="s">
        <v>172</v>
      </c>
      <c r="BH307" s="133" t="s">
        <v>5786</v>
      </c>
      <c r="BI307" s="133">
        <v>152.31059999999999</v>
      </c>
      <c r="BJ307" s="136" t="s">
        <v>1478</v>
      </c>
      <c r="BX307" s="133" t="s">
        <v>172</v>
      </c>
      <c r="BY307" s="133" t="s">
        <v>240</v>
      </c>
      <c r="BZ307" s="133" t="s">
        <v>172</v>
      </c>
      <c r="CA307" s="133" t="s">
        <v>5785</v>
      </c>
      <c r="CB307" s="134" t="s">
        <v>1479</v>
      </c>
      <c r="CC307" s="134"/>
      <c r="CD307" s="133" t="s">
        <v>5775</v>
      </c>
      <c r="CE307" s="133" t="s">
        <v>5787</v>
      </c>
      <c r="CF307" s="133" t="s">
        <v>5788</v>
      </c>
      <c r="CH307" s="136"/>
      <c r="CI307" s="136"/>
      <c r="CJ307" s="136"/>
      <c r="CN307" s="135"/>
      <c r="CO307" s="136"/>
      <c r="CP307" s="136" t="s">
        <v>240</v>
      </c>
      <c r="CR307" s="136"/>
      <c r="CS307" s="136" t="s">
        <v>240</v>
      </c>
      <c r="CW307" s="133" t="s">
        <v>2874</v>
      </c>
      <c r="CX307" s="133" t="s">
        <v>5789</v>
      </c>
      <c r="CY307" s="133" t="s">
        <v>5790</v>
      </c>
    </row>
    <row r="308" spans="1:103" ht="30" customHeight="1" x14ac:dyDescent="0.3">
      <c r="A308" s="133" t="s">
        <v>5791</v>
      </c>
      <c r="B308" s="133" t="s">
        <v>5792</v>
      </c>
      <c r="C308" s="133" t="s">
        <v>1458</v>
      </c>
      <c r="D308" s="133" t="s">
        <v>1458</v>
      </c>
      <c r="E308" s="133" t="s">
        <v>1459</v>
      </c>
      <c r="F308" s="133" t="s">
        <v>1488</v>
      </c>
      <c r="G308" s="133" t="s">
        <v>1489</v>
      </c>
      <c r="H308" s="133" t="s">
        <v>2438</v>
      </c>
      <c r="I308" s="133" t="s">
        <v>2439</v>
      </c>
      <c r="J308" s="133" t="s">
        <v>5793</v>
      </c>
      <c r="K308" s="133" t="s">
        <v>5794</v>
      </c>
      <c r="L308" s="133" t="s">
        <v>5793</v>
      </c>
      <c r="M308" s="133" t="s">
        <v>2865</v>
      </c>
      <c r="N308" s="133" t="s">
        <v>2866</v>
      </c>
      <c r="O308" s="133" t="s">
        <v>5791</v>
      </c>
      <c r="P308" s="133" t="s">
        <v>5793</v>
      </c>
      <c r="Q308" s="133" t="s">
        <v>1496</v>
      </c>
      <c r="T308" s="133" t="s">
        <v>1468</v>
      </c>
      <c r="U308" s="133" t="s">
        <v>234</v>
      </c>
      <c r="AF308" s="133" t="s">
        <v>4187</v>
      </c>
      <c r="AG308" s="133" t="s">
        <v>4187</v>
      </c>
      <c r="AK308" s="133" t="s">
        <v>4188</v>
      </c>
      <c r="AS308" s="133" t="s">
        <v>172</v>
      </c>
      <c r="AU308" s="133" t="s">
        <v>172</v>
      </c>
      <c r="AW308" s="133" t="s">
        <v>172</v>
      </c>
      <c r="AX308" s="133" t="s">
        <v>172</v>
      </c>
      <c r="AY308" s="133" t="s">
        <v>4189</v>
      </c>
      <c r="AZ308" s="134"/>
      <c r="BA308" s="134" t="s">
        <v>2869</v>
      </c>
      <c r="BB308" s="134" t="s">
        <v>1504</v>
      </c>
      <c r="BC308" s="135">
        <v>11</v>
      </c>
      <c r="BD308" s="135">
        <v>30</v>
      </c>
      <c r="BE308" s="135" t="s">
        <v>2870</v>
      </c>
      <c r="BF308" s="134"/>
      <c r="BG308" s="134" t="s">
        <v>172</v>
      </c>
      <c r="BH308" s="133" t="s">
        <v>5795</v>
      </c>
      <c r="BI308" s="133">
        <v>117.54288</v>
      </c>
      <c r="BJ308" s="136" t="s">
        <v>1478</v>
      </c>
      <c r="BX308" s="133" t="s">
        <v>172</v>
      </c>
      <c r="BY308" s="133" t="s">
        <v>240</v>
      </c>
      <c r="BZ308" s="133" t="s">
        <v>172</v>
      </c>
      <c r="CA308" s="133" t="s">
        <v>2870</v>
      </c>
      <c r="CB308" s="134" t="s">
        <v>1479</v>
      </c>
      <c r="CC308" s="134"/>
      <c r="CD308" s="133" t="s">
        <v>5796</v>
      </c>
      <c r="CE308" s="133" t="s">
        <v>5797</v>
      </c>
      <c r="CF308" s="133" t="s">
        <v>5798</v>
      </c>
      <c r="CH308" s="136"/>
      <c r="CI308" s="136">
        <v>0</v>
      </c>
      <c r="CJ308" s="136"/>
      <c r="CN308" s="135"/>
      <c r="CO308" s="136"/>
      <c r="CP308" s="136" t="s">
        <v>240</v>
      </c>
      <c r="CR308" s="136"/>
      <c r="CS308" s="136" t="s">
        <v>240</v>
      </c>
      <c r="CW308" s="133" t="s">
        <v>2874</v>
      </c>
      <c r="CX308" s="133" t="s">
        <v>5799</v>
      </c>
      <c r="CY308" s="133" t="s">
        <v>4195</v>
      </c>
    </row>
    <row r="309" spans="1:103" ht="30" customHeight="1" x14ac:dyDescent="0.3">
      <c r="A309" s="133" t="s">
        <v>5800</v>
      </c>
      <c r="B309" s="133" t="s">
        <v>5801</v>
      </c>
      <c r="C309" s="133" t="s">
        <v>1458</v>
      </c>
      <c r="D309" s="133" t="s">
        <v>1458</v>
      </c>
      <c r="E309" s="133" t="s">
        <v>1459</v>
      </c>
      <c r="F309" s="133" t="s">
        <v>1488</v>
      </c>
      <c r="G309" s="133" t="s">
        <v>1489</v>
      </c>
      <c r="H309" s="133" t="s">
        <v>2438</v>
      </c>
      <c r="I309" s="133" t="s">
        <v>2439</v>
      </c>
      <c r="J309" s="133" t="s">
        <v>5802</v>
      </c>
      <c r="K309" s="133" t="s">
        <v>5803</v>
      </c>
      <c r="L309" s="133" t="s">
        <v>5802</v>
      </c>
      <c r="M309" s="133" t="s">
        <v>2865</v>
      </c>
      <c r="N309" s="133" t="s">
        <v>2866</v>
      </c>
      <c r="O309" s="133" t="s">
        <v>5800</v>
      </c>
      <c r="P309" s="133" t="s">
        <v>5802</v>
      </c>
      <c r="Q309" s="133" t="s">
        <v>1496</v>
      </c>
      <c r="T309" s="133" t="s">
        <v>1468</v>
      </c>
      <c r="U309" s="133" t="s">
        <v>234</v>
      </c>
      <c r="AF309" s="133" t="s">
        <v>3957</v>
      </c>
      <c r="AG309" s="133" t="s">
        <v>3957</v>
      </c>
      <c r="AS309" s="133" t="s">
        <v>172</v>
      </c>
      <c r="AU309" s="133" t="s">
        <v>172</v>
      </c>
      <c r="AW309" s="133" t="s">
        <v>172</v>
      </c>
      <c r="AX309" s="133" t="s">
        <v>172</v>
      </c>
      <c r="AY309" s="133" t="s">
        <v>3958</v>
      </c>
      <c r="AZ309" s="134"/>
      <c r="BA309" s="134" t="s">
        <v>2869</v>
      </c>
      <c r="BB309" s="134" t="s">
        <v>1504</v>
      </c>
      <c r="BC309" s="135">
        <v>11</v>
      </c>
      <c r="BD309" s="135">
        <v>30</v>
      </c>
      <c r="BE309" s="135" t="s">
        <v>2870</v>
      </c>
      <c r="BF309" s="134"/>
      <c r="BG309" s="134" t="s">
        <v>172</v>
      </c>
      <c r="BH309" s="133" t="s">
        <v>5804</v>
      </c>
      <c r="BI309" s="133">
        <v>114.74423999999999</v>
      </c>
      <c r="BJ309" s="136" t="s">
        <v>1478</v>
      </c>
      <c r="BX309" s="133" t="s">
        <v>172</v>
      </c>
      <c r="BY309" s="133" t="s">
        <v>240</v>
      </c>
      <c r="BZ309" s="133" t="s">
        <v>172</v>
      </c>
      <c r="CA309" s="133" t="s">
        <v>2870</v>
      </c>
      <c r="CB309" s="134" t="s">
        <v>1479</v>
      </c>
      <c r="CC309" s="134"/>
      <c r="CD309" s="133" t="s">
        <v>5805</v>
      </c>
      <c r="CE309" s="133" t="s">
        <v>5806</v>
      </c>
      <c r="CF309" s="133" t="s">
        <v>5807</v>
      </c>
      <c r="CH309" s="136"/>
      <c r="CI309" s="136">
        <v>0</v>
      </c>
      <c r="CJ309" s="136"/>
      <c r="CN309" s="135"/>
      <c r="CO309" s="136"/>
      <c r="CP309" s="136" t="s">
        <v>240</v>
      </c>
      <c r="CR309" s="136"/>
      <c r="CS309" s="136" t="s">
        <v>240</v>
      </c>
      <c r="CW309" s="133" t="s">
        <v>2874</v>
      </c>
      <c r="CX309" s="133" t="s">
        <v>5808</v>
      </c>
      <c r="CY309" s="133" t="s">
        <v>3961</v>
      </c>
    </row>
    <row r="310" spans="1:103" ht="30" customHeight="1" x14ac:dyDescent="0.3">
      <c r="A310" s="133" t="s">
        <v>5809</v>
      </c>
      <c r="B310" s="133" t="s">
        <v>5810</v>
      </c>
      <c r="C310" s="133" t="s">
        <v>1458</v>
      </c>
      <c r="D310" s="133" t="s">
        <v>1458</v>
      </c>
      <c r="E310" s="133" t="s">
        <v>1459</v>
      </c>
      <c r="F310" s="133" t="s">
        <v>1488</v>
      </c>
      <c r="G310" s="133" t="s">
        <v>1489</v>
      </c>
      <c r="H310" s="133" t="s">
        <v>2438</v>
      </c>
      <c r="I310" s="133" t="s">
        <v>2439</v>
      </c>
      <c r="J310" s="133" t="s">
        <v>5811</v>
      </c>
      <c r="K310" s="133" t="s">
        <v>5812</v>
      </c>
      <c r="L310" s="133" t="s">
        <v>5811</v>
      </c>
      <c r="M310" s="133" t="s">
        <v>2865</v>
      </c>
      <c r="N310" s="133" t="s">
        <v>2866</v>
      </c>
      <c r="O310" s="133" t="s">
        <v>5809</v>
      </c>
      <c r="P310" s="133" t="s">
        <v>5811</v>
      </c>
      <c r="Q310" s="133" t="s">
        <v>1496</v>
      </c>
      <c r="T310" s="133" t="s">
        <v>1468</v>
      </c>
      <c r="U310" s="133" t="s">
        <v>234</v>
      </c>
      <c r="AF310" s="133" t="s">
        <v>4445</v>
      </c>
      <c r="AG310" s="133" t="s">
        <v>4445</v>
      </c>
      <c r="AS310" s="133" t="s">
        <v>172</v>
      </c>
      <c r="AU310" s="133" t="s">
        <v>172</v>
      </c>
      <c r="AW310" s="133" t="s">
        <v>172</v>
      </c>
      <c r="AX310" s="133" t="s">
        <v>172</v>
      </c>
      <c r="AY310" s="133" t="s">
        <v>4446</v>
      </c>
      <c r="AZ310" s="134"/>
      <c r="BA310" s="134" t="s">
        <v>2869</v>
      </c>
      <c r="BB310" s="134" t="s">
        <v>1504</v>
      </c>
      <c r="BC310" s="135">
        <v>11</v>
      </c>
      <c r="BD310" s="135">
        <v>30</v>
      </c>
      <c r="BE310" s="135" t="s">
        <v>2870</v>
      </c>
      <c r="BF310" s="134"/>
      <c r="BG310" s="134" t="s">
        <v>172</v>
      </c>
      <c r="BH310" s="133" t="s">
        <v>5813</v>
      </c>
      <c r="BI310" s="133">
        <v>129.16800000000001</v>
      </c>
      <c r="BJ310" s="136" t="s">
        <v>1478</v>
      </c>
      <c r="BX310" s="133" t="s">
        <v>172</v>
      </c>
      <c r="BY310" s="133" t="s">
        <v>240</v>
      </c>
      <c r="BZ310" s="133" t="s">
        <v>172</v>
      </c>
      <c r="CA310" s="133" t="s">
        <v>2870</v>
      </c>
      <c r="CB310" s="134" t="s">
        <v>1479</v>
      </c>
      <c r="CC310" s="134"/>
      <c r="CD310" s="133" t="s">
        <v>5814</v>
      </c>
      <c r="CE310" s="133" t="s">
        <v>5815</v>
      </c>
      <c r="CF310" s="133" t="s">
        <v>5816</v>
      </c>
      <c r="CH310" s="136"/>
      <c r="CI310" s="136">
        <v>0</v>
      </c>
      <c r="CJ310" s="136"/>
      <c r="CN310" s="135"/>
      <c r="CO310" s="136"/>
      <c r="CP310" s="136" t="s">
        <v>240</v>
      </c>
      <c r="CR310" s="136"/>
      <c r="CS310" s="136" t="s">
        <v>240</v>
      </c>
      <c r="CW310" s="133" t="s">
        <v>2874</v>
      </c>
      <c r="CX310" s="133" t="s">
        <v>5817</v>
      </c>
      <c r="CY310" s="133" t="s">
        <v>4449</v>
      </c>
    </row>
    <row r="311" spans="1:103" ht="30" customHeight="1" x14ac:dyDescent="0.3">
      <c r="A311" s="133" t="s">
        <v>610</v>
      </c>
      <c r="B311" s="133" t="s">
        <v>5818</v>
      </c>
      <c r="C311" s="133" t="s">
        <v>1458</v>
      </c>
      <c r="D311" s="133" t="s">
        <v>1458</v>
      </c>
      <c r="E311" s="133" t="s">
        <v>1459</v>
      </c>
      <c r="F311" s="133" t="s">
        <v>1488</v>
      </c>
      <c r="G311" s="133" t="s">
        <v>1489</v>
      </c>
      <c r="H311" s="133" t="s">
        <v>1490</v>
      </c>
      <c r="I311" s="133" t="s">
        <v>1491</v>
      </c>
      <c r="J311" s="133" t="s">
        <v>5819</v>
      </c>
      <c r="K311" s="133" t="s">
        <v>5820</v>
      </c>
      <c r="L311" s="133" t="s">
        <v>5819</v>
      </c>
      <c r="M311" s="133" t="s">
        <v>5821</v>
      </c>
      <c r="N311" s="133" t="s">
        <v>958</v>
      </c>
      <c r="O311" s="133" t="s">
        <v>610</v>
      </c>
      <c r="P311" s="133" t="s">
        <v>611</v>
      </c>
      <c r="Q311" s="133" t="s">
        <v>1682</v>
      </c>
      <c r="T311" s="133" t="s">
        <v>1521</v>
      </c>
      <c r="U311" s="133" t="s">
        <v>183</v>
      </c>
      <c r="AF311" s="133" t="s">
        <v>5822</v>
      </c>
      <c r="AG311" s="133" t="s">
        <v>5822</v>
      </c>
      <c r="AK311" s="133" t="s">
        <v>5823</v>
      </c>
      <c r="AO311" s="133" t="s">
        <v>106</v>
      </c>
      <c r="AQ311" s="133" t="s">
        <v>5824</v>
      </c>
      <c r="AS311" s="133" t="s">
        <v>240</v>
      </c>
      <c r="AU311" s="133" t="s">
        <v>172</v>
      </c>
      <c r="AV311" s="133" t="s">
        <v>5825</v>
      </c>
      <c r="AW311" s="133" t="s">
        <v>172</v>
      </c>
      <c r="AX311" s="133" t="s">
        <v>172</v>
      </c>
      <c r="AY311" s="133" t="s">
        <v>5826</v>
      </c>
      <c r="AZ311" s="134"/>
      <c r="BA311" s="134" t="s">
        <v>5826</v>
      </c>
      <c r="BB311" s="134" t="s">
        <v>1550</v>
      </c>
      <c r="BC311" s="135">
        <v>11</v>
      </c>
      <c r="BD311" s="135">
        <v>16</v>
      </c>
      <c r="BE311" s="135" t="s">
        <v>5825</v>
      </c>
      <c r="BF311" s="134"/>
      <c r="BG311" s="134" t="s">
        <v>172</v>
      </c>
      <c r="BH311" s="133" t="s">
        <v>5827</v>
      </c>
      <c r="BI311" s="133">
        <v>1146.0430799999999</v>
      </c>
      <c r="BJ311" s="136" t="s">
        <v>1478</v>
      </c>
      <c r="BX311" s="133" t="s">
        <v>172</v>
      </c>
      <c r="BY311" s="133" t="s">
        <v>172</v>
      </c>
      <c r="BZ311" s="133" t="s">
        <v>172</v>
      </c>
      <c r="CA311" s="133" t="s">
        <v>5825</v>
      </c>
      <c r="CB311" s="134" t="s">
        <v>1479</v>
      </c>
      <c r="CC311" s="134"/>
      <c r="CD311" s="133" t="s">
        <v>5828</v>
      </c>
      <c r="CE311" s="133" t="s">
        <v>5829</v>
      </c>
      <c r="CF311" s="133" t="s">
        <v>5830</v>
      </c>
      <c r="CH311" s="136"/>
      <c r="CI311" s="136">
        <v>0</v>
      </c>
      <c r="CJ311" s="136"/>
      <c r="CN311" s="135"/>
      <c r="CO311" s="136"/>
      <c r="CP311" s="136" t="s">
        <v>240</v>
      </c>
      <c r="CR311" s="136"/>
      <c r="CS311" s="136" t="s">
        <v>240</v>
      </c>
      <c r="CW311" s="133" t="s">
        <v>5831</v>
      </c>
      <c r="CX311" s="133" t="s">
        <v>5832</v>
      </c>
      <c r="CY311" s="133" t="s">
        <v>1537</v>
      </c>
    </row>
    <row r="312" spans="1:103" ht="30" customHeight="1" x14ac:dyDescent="0.3">
      <c r="A312" s="133" t="s">
        <v>5833</v>
      </c>
      <c r="B312" s="133" t="s">
        <v>5834</v>
      </c>
      <c r="C312" s="133" t="s">
        <v>1458</v>
      </c>
      <c r="D312" s="133" t="s">
        <v>1458</v>
      </c>
      <c r="E312" s="133" t="s">
        <v>1459</v>
      </c>
      <c r="F312" s="133" t="s">
        <v>1488</v>
      </c>
      <c r="G312" s="133" t="s">
        <v>1489</v>
      </c>
      <c r="H312" s="133" t="s">
        <v>2438</v>
      </c>
      <c r="I312" s="133" t="s">
        <v>2439</v>
      </c>
      <c r="J312" s="133" t="s">
        <v>5835</v>
      </c>
      <c r="K312" s="133" t="s">
        <v>5836</v>
      </c>
      <c r="L312" s="133" t="s">
        <v>5835</v>
      </c>
      <c r="M312" s="133" t="s">
        <v>5837</v>
      </c>
      <c r="N312" s="133" t="s">
        <v>5838</v>
      </c>
      <c r="O312" s="133" t="s">
        <v>5833</v>
      </c>
      <c r="P312" s="133" t="s">
        <v>5839</v>
      </c>
      <c r="Q312" s="133" t="s">
        <v>1496</v>
      </c>
      <c r="T312" s="133" t="s">
        <v>1468</v>
      </c>
      <c r="U312" s="133" t="s">
        <v>234</v>
      </c>
      <c r="AF312" s="133" t="s">
        <v>5840</v>
      </c>
      <c r="AG312" s="133" t="s">
        <v>5840</v>
      </c>
      <c r="AK312" s="133" t="s">
        <v>5835</v>
      </c>
      <c r="AO312" s="133" t="s">
        <v>106</v>
      </c>
      <c r="AP312" s="133" t="s">
        <v>1500</v>
      </c>
      <c r="AQ312" s="133" t="s">
        <v>5841</v>
      </c>
      <c r="AS312" s="133" t="s">
        <v>172</v>
      </c>
      <c r="AU312" s="133" t="s">
        <v>172</v>
      </c>
      <c r="AW312" s="133" t="s">
        <v>172</v>
      </c>
      <c r="AX312" s="133" t="s">
        <v>172</v>
      </c>
      <c r="AY312" s="133" t="s">
        <v>5842</v>
      </c>
      <c r="AZ312" s="134"/>
      <c r="BA312" s="134" t="s">
        <v>5842</v>
      </c>
      <c r="BB312" s="134" t="s">
        <v>1504</v>
      </c>
      <c r="BC312" s="135">
        <v>11</v>
      </c>
      <c r="BD312" s="135">
        <v>30</v>
      </c>
      <c r="BE312" s="135" t="s">
        <v>5843</v>
      </c>
      <c r="BF312" s="134"/>
      <c r="BG312" s="134" t="s">
        <v>172</v>
      </c>
      <c r="BH312" s="133" t="s">
        <v>5844</v>
      </c>
      <c r="BI312" s="133">
        <v>3046.8578399999997</v>
      </c>
      <c r="BJ312" s="136" t="s">
        <v>1478</v>
      </c>
      <c r="BX312" s="133" t="s">
        <v>172</v>
      </c>
      <c r="BY312" s="133" t="s">
        <v>240</v>
      </c>
      <c r="BZ312" s="133" t="s">
        <v>172</v>
      </c>
      <c r="CA312" s="133" t="s">
        <v>5843</v>
      </c>
      <c r="CB312" s="134" t="s">
        <v>1479</v>
      </c>
      <c r="CC312" s="134"/>
      <c r="CD312" s="133" t="s">
        <v>5845</v>
      </c>
      <c r="CE312" s="133" t="s">
        <v>5846</v>
      </c>
      <c r="CF312" s="133" t="s">
        <v>5847</v>
      </c>
      <c r="CH312" s="136"/>
      <c r="CI312" s="136"/>
      <c r="CJ312" s="136"/>
      <c r="CN312" s="135"/>
      <c r="CO312" s="136"/>
      <c r="CP312" s="136" t="s">
        <v>240</v>
      </c>
      <c r="CR312" s="136"/>
      <c r="CS312" s="136" t="s">
        <v>240</v>
      </c>
      <c r="CW312" s="133" t="s">
        <v>2521</v>
      </c>
      <c r="CX312" s="133" t="s">
        <v>5848</v>
      </c>
      <c r="CY312" s="133" t="s">
        <v>241</v>
      </c>
    </row>
    <row r="313" spans="1:103" ht="30" customHeight="1" x14ac:dyDescent="0.3">
      <c r="A313" s="133" t="s">
        <v>5849</v>
      </c>
      <c r="B313" s="133" t="s">
        <v>5850</v>
      </c>
      <c r="C313" s="133" t="s">
        <v>1458</v>
      </c>
      <c r="D313" s="133" t="s">
        <v>1458</v>
      </c>
      <c r="E313" s="133" t="s">
        <v>1459</v>
      </c>
      <c r="F313" s="133" t="s">
        <v>1488</v>
      </c>
      <c r="G313" s="133" t="s">
        <v>1489</v>
      </c>
      <c r="H313" s="133" t="s">
        <v>2438</v>
      </c>
      <c r="I313" s="133" t="s">
        <v>2439</v>
      </c>
      <c r="J313" s="133" t="s">
        <v>5851</v>
      </c>
      <c r="K313" s="133" t="s">
        <v>5852</v>
      </c>
      <c r="L313" s="133" t="s">
        <v>5851</v>
      </c>
      <c r="M313" s="133" t="s">
        <v>5853</v>
      </c>
      <c r="N313" s="133" t="s">
        <v>5854</v>
      </c>
      <c r="O313" s="133" t="s">
        <v>5849</v>
      </c>
      <c r="P313" s="133" t="s">
        <v>5855</v>
      </c>
      <c r="Q313" s="133" t="s">
        <v>1496</v>
      </c>
      <c r="T313" s="133" t="s">
        <v>1468</v>
      </c>
      <c r="U313" s="133" t="s">
        <v>234</v>
      </c>
      <c r="AF313" s="133" t="s">
        <v>5856</v>
      </c>
      <c r="AG313" s="133" t="s">
        <v>5856</v>
      </c>
      <c r="AK313" s="133" t="s">
        <v>5857</v>
      </c>
      <c r="AM313" s="133" t="s">
        <v>1021</v>
      </c>
      <c r="AO313" s="133" t="s">
        <v>106</v>
      </c>
      <c r="AP313" s="133" t="s">
        <v>1500</v>
      </c>
      <c r="AQ313" s="133" t="s">
        <v>1023</v>
      </c>
      <c r="AS313" s="133" t="s">
        <v>172</v>
      </c>
      <c r="AU313" s="133" t="s">
        <v>172</v>
      </c>
      <c r="AW313" s="133" t="s">
        <v>172</v>
      </c>
      <c r="AX313" s="133" t="s">
        <v>172</v>
      </c>
      <c r="AY313" s="133" t="s">
        <v>2818</v>
      </c>
      <c r="AZ313" s="134"/>
      <c r="BA313" s="134" t="s">
        <v>2818</v>
      </c>
      <c r="BB313" s="134" t="s">
        <v>1504</v>
      </c>
      <c r="BC313" s="135">
        <v>11</v>
      </c>
      <c r="BD313" s="135">
        <v>30</v>
      </c>
      <c r="BE313" s="135" t="s">
        <v>2819</v>
      </c>
      <c r="BF313" s="134"/>
      <c r="BG313" s="134" t="s">
        <v>172</v>
      </c>
      <c r="BH313" s="133" t="s">
        <v>5858</v>
      </c>
      <c r="BI313" s="133">
        <v>142.19244</v>
      </c>
      <c r="BJ313" s="136" t="s">
        <v>1478</v>
      </c>
      <c r="BX313" s="133" t="s">
        <v>172</v>
      </c>
      <c r="BY313" s="133" t="s">
        <v>240</v>
      </c>
      <c r="BZ313" s="133" t="s">
        <v>172</v>
      </c>
      <c r="CA313" s="133" t="s">
        <v>2819</v>
      </c>
      <c r="CB313" s="134" t="s">
        <v>1479</v>
      </c>
      <c r="CC313" s="134"/>
      <c r="CD313" s="133" t="s">
        <v>5859</v>
      </c>
      <c r="CE313" s="133" t="s">
        <v>5860</v>
      </c>
      <c r="CF313" s="133" t="s">
        <v>5861</v>
      </c>
      <c r="CH313" s="136"/>
      <c r="CI313" s="136"/>
      <c r="CJ313" s="136"/>
      <c r="CN313" s="135"/>
      <c r="CO313" s="136"/>
      <c r="CP313" s="136" t="s">
        <v>240</v>
      </c>
      <c r="CR313" s="136"/>
      <c r="CS313" s="136" t="s">
        <v>240</v>
      </c>
      <c r="CW313" s="133" t="s">
        <v>2608</v>
      </c>
      <c r="CX313" s="133" t="s">
        <v>5862</v>
      </c>
      <c r="CY313" s="133" t="s">
        <v>5863</v>
      </c>
    </row>
    <row r="314" spans="1:103" ht="30" customHeight="1" x14ac:dyDescent="0.3">
      <c r="A314" s="133" t="s">
        <v>176</v>
      </c>
      <c r="B314" s="133" t="s">
        <v>5864</v>
      </c>
      <c r="C314" s="133" t="s">
        <v>1458</v>
      </c>
      <c r="D314" s="133" t="s">
        <v>1458</v>
      </c>
      <c r="E314" s="133" t="s">
        <v>1459</v>
      </c>
      <c r="F314" s="133" t="s">
        <v>1488</v>
      </c>
      <c r="G314" s="133" t="s">
        <v>1489</v>
      </c>
      <c r="H314" s="133" t="s">
        <v>2438</v>
      </c>
      <c r="I314" s="133" t="s">
        <v>2439</v>
      </c>
      <c r="J314" s="133" t="s">
        <v>5865</v>
      </c>
      <c r="K314" s="133" t="s">
        <v>5866</v>
      </c>
      <c r="L314" s="133" t="s">
        <v>5865</v>
      </c>
      <c r="M314" s="133" t="s">
        <v>2596</v>
      </c>
      <c r="N314" s="133" t="s">
        <v>2597</v>
      </c>
      <c r="O314" s="133" t="s">
        <v>176</v>
      </c>
      <c r="P314" s="133" t="s">
        <v>2598</v>
      </c>
      <c r="Q314" s="133" t="s">
        <v>1496</v>
      </c>
      <c r="T314" s="133" t="s">
        <v>1521</v>
      </c>
      <c r="U314" s="133" t="s">
        <v>183</v>
      </c>
      <c r="AF314" s="133" t="s">
        <v>5867</v>
      </c>
      <c r="AG314" s="133" t="s">
        <v>5867</v>
      </c>
      <c r="AK314" s="133" t="s">
        <v>5868</v>
      </c>
      <c r="AM314" s="133" t="s">
        <v>2601</v>
      </c>
      <c r="AO314" s="133" t="s">
        <v>106</v>
      </c>
      <c r="AP314" s="133" t="s">
        <v>1500</v>
      </c>
      <c r="AQ314" s="133" t="s">
        <v>177</v>
      </c>
      <c r="AS314" s="133" t="s">
        <v>172</v>
      </c>
      <c r="AU314" s="133" t="s">
        <v>172</v>
      </c>
      <c r="AW314" s="133" t="s">
        <v>172</v>
      </c>
      <c r="AX314" s="133" t="s">
        <v>172</v>
      </c>
      <c r="AY314" s="133" t="s">
        <v>5869</v>
      </c>
      <c r="AZ314" s="134"/>
      <c r="BA314" s="134" t="s">
        <v>5869</v>
      </c>
      <c r="BB314" s="134" t="s">
        <v>1504</v>
      </c>
      <c r="BC314" s="135">
        <v>11</v>
      </c>
      <c r="BD314" s="135">
        <v>31</v>
      </c>
      <c r="BE314" s="135" t="s">
        <v>5870</v>
      </c>
      <c r="BF314" s="134"/>
      <c r="BG314" s="134" t="s">
        <v>172</v>
      </c>
      <c r="BH314" s="133" t="s">
        <v>2604</v>
      </c>
      <c r="BI314" s="133">
        <v>5433.6671999999999</v>
      </c>
      <c r="BJ314" s="136" t="s">
        <v>1478</v>
      </c>
      <c r="BX314" s="133" t="s">
        <v>172</v>
      </c>
      <c r="BY314" s="133" t="s">
        <v>240</v>
      </c>
      <c r="BZ314" s="133" t="s">
        <v>172</v>
      </c>
      <c r="CA314" s="133" t="s">
        <v>5870</v>
      </c>
      <c r="CB314" s="134" t="s">
        <v>1479</v>
      </c>
      <c r="CC314" s="134"/>
      <c r="CD314" s="133" t="s">
        <v>2605</v>
      </c>
      <c r="CE314" s="133" t="s">
        <v>2606</v>
      </c>
      <c r="CF314" s="133" t="s">
        <v>5871</v>
      </c>
      <c r="CH314" s="136"/>
      <c r="CI314" s="136"/>
      <c r="CJ314" s="136"/>
      <c r="CN314" s="135"/>
      <c r="CO314" s="136"/>
      <c r="CP314" s="136" t="s">
        <v>240</v>
      </c>
      <c r="CR314" s="136"/>
      <c r="CS314" s="136" t="s">
        <v>240</v>
      </c>
      <c r="CW314" s="133" t="s">
        <v>2608</v>
      </c>
      <c r="CX314" s="133" t="s">
        <v>5872</v>
      </c>
      <c r="CY314" s="133" t="s">
        <v>1485</v>
      </c>
    </row>
    <row r="315" spans="1:103" ht="30" customHeight="1" x14ac:dyDescent="0.3">
      <c r="A315" s="133" t="s">
        <v>950</v>
      </c>
      <c r="B315" s="133" t="s">
        <v>5873</v>
      </c>
      <c r="C315" s="133" t="s">
        <v>1458</v>
      </c>
      <c r="D315" s="133" t="s">
        <v>1458</v>
      </c>
      <c r="E315" s="133" t="s">
        <v>1459</v>
      </c>
      <c r="F315" s="133" t="s">
        <v>1488</v>
      </c>
      <c r="G315" s="133" t="s">
        <v>1489</v>
      </c>
      <c r="H315" s="133" t="s">
        <v>1490</v>
      </c>
      <c r="I315" s="133" t="s">
        <v>1491</v>
      </c>
      <c r="J315" s="133" t="s">
        <v>5874</v>
      </c>
      <c r="K315" s="133" t="s">
        <v>5875</v>
      </c>
      <c r="L315" s="133" t="s">
        <v>5876</v>
      </c>
      <c r="M315" s="133" t="s">
        <v>1862</v>
      </c>
      <c r="N315" s="133" t="s">
        <v>1863</v>
      </c>
      <c r="O315" s="133" t="s">
        <v>950</v>
      </c>
      <c r="P315" s="133" t="s">
        <v>5877</v>
      </c>
      <c r="Q315" s="133" t="s">
        <v>1682</v>
      </c>
      <c r="T315" s="133" t="s">
        <v>1521</v>
      </c>
      <c r="U315" s="133" t="s">
        <v>183</v>
      </c>
      <c r="AF315" s="133" t="s">
        <v>5878</v>
      </c>
      <c r="AG315" s="133" t="s">
        <v>5878</v>
      </c>
      <c r="AK315" s="133" t="s">
        <v>5879</v>
      </c>
      <c r="AM315" s="133" t="s">
        <v>5880</v>
      </c>
      <c r="AO315" s="133" t="s">
        <v>5881</v>
      </c>
      <c r="AP315" s="133" t="s">
        <v>1898</v>
      </c>
      <c r="AQ315" s="133" t="s">
        <v>5882</v>
      </c>
      <c r="AS315" s="133" t="s">
        <v>172</v>
      </c>
      <c r="AU315" s="133" t="s">
        <v>172</v>
      </c>
      <c r="AW315" s="133" t="s">
        <v>240</v>
      </c>
      <c r="AX315" s="133" t="s">
        <v>172</v>
      </c>
      <c r="AY315" s="133" t="s">
        <v>5883</v>
      </c>
      <c r="AZ315" s="134"/>
      <c r="BA315" s="134" t="s">
        <v>5883</v>
      </c>
      <c r="BB315" s="134" t="s">
        <v>2256</v>
      </c>
      <c r="BC315" s="135">
        <v>10</v>
      </c>
      <c r="BD315" s="135">
        <v>19</v>
      </c>
      <c r="BE315" s="135" t="s">
        <v>5884</v>
      </c>
      <c r="BF315" s="134"/>
      <c r="BG315" s="134" t="s">
        <v>172</v>
      </c>
      <c r="BH315" s="133" t="s">
        <v>5885</v>
      </c>
      <c r="BI315" s="133">
        <v>1822.9910400000001</v>
      </c>
      <c r="BJ315" s="136" t="s">
        <v>1478</v>
      </c>
      <c r="BX315" s="133" t="s">
        <v>172</v>
      </c>
      <c r="BY315" s="133" t="s">
        <v>172</v>
      </c>
      <c r="BZ315" s="133" t="s">
        <v>172</v>
      </c>
      <c r="CA315" s="133" t="s">
        <v>5884</v>
      </c>
      <c r="CB315" s="134" t="s">
        <v>1479</v>
      </c>
      <c r="CC315" s="134"/>
      <c r="CD315" s="133" t="s">
        <v>5886</v>
      </c>
      <c r="CE315" s="133" t="s">
        <v>5887</v>
      </c>
      <c r="CF315" s="133" t="s">
        <v>5888</v>
      </c>
      <c r="CH315" s="136"/>
      <c r="CI315" s="136">
        <v>0</v>
      </c>
      <c r="CJ315" s="136"/>
      <c r="CN315" s="135"/>
      <c r="CO315" s="136"/>
      <c r="CP315" s="136" t="s">
        <v>240</v>
      </c>
      <c r="CR315" s="136"/>
      <c r="CS315" s="136" t="s">
        <v>240</v>
      </c>
      <c r="CW315" s="133" t="s">
        <v>1875</v>
      </c>
      <c r="CX315" s="133" t="s">
        <v>5889</v>
      </c>
      <c r="CY315" s="133" t="s">
        <v>5890</v>
      </c>
    </row>
    <row r="316" spans="1:103" ht="30" customHeight="1" x14ac:dyDescent="0.3">
      <c r="A316" s="133" t="s">
        <v>5891</v>
      </c>
      <c r="B316" s="133" t="s">
        <v>5892</v>
      </c>
      <c r="C316" s="133" t="s">
        <v>1458</v>
      </c>
      <c r="D316" s="133" t="s">
        <v>1458</v>
      </c>
      <c r="E316" s="133" t="s">
        <v>1459</v>
      </c>
      <c r="F316" s="133" t="s">
        <v>1488</v>
      </c>
      <c r="G316" s="133" t="s">
        <v>1489</v>
      </c>
      <c r="H316" s="133" t="s">
        <v>2438</v>
      </c>
      <c r="I316" s="133" t="s">
        <v>2439</v>
      </c>
      <c r="J316" s="133" t="s">
        <v>5893</v>
      </c>
      <c r="K316" s="133" t="s">
        <v>5894</v>
      </c>
      <c r="L316" s="133" t="s">
        <v>5893</v>
      </c>
      <c r="M316" s="133" t="s">
        <v>5895</v>
      </c>
      <c r="N316" s="133" t="s">
        <v>1157</v>
      </c>
      <c r="O316" s="133" t="s">
        <v>5891</v>
      </c>
      <c r="P316" s="133" t="s">
        <v>5896</v>
      </c>
      <c r="Q316" s="133" t="s">
        <v>1496</v>
      </c>
      <c r="T316" s="133" t="s">
        <v>1497</v>
      </c>
      <c r="U316" s="133" t="s">
        <v>336</v>
      </c>
      <c r="AF316" s="133" t="s">
        <v>5897</v>
      </c>
      <c r="AG316" s="133" t="s">
        <v>5897</v>
      </c>
      <c r="AK316" s="133" t="s">
        <v>2851</v>
      </c>
      <c r="AM316" s="133" t="s">
        <v>1157</v>
      </c>
      <c r="AO316" s="133" t="s">
        <v>106</v>
      </c>
      <c r="AP316" s="133" t="s">
        <v>1500</v>
      </c>
      <c r="AQ316" s="133" t="s">
        <v>1158</v>
      </c>
      <c r="AS316" s="133" t="s">
        <v>172</v>
      </c>
      <c r="AU316" s="133" t="s">
        <v>172</v>
      </c>
      <c r="AW316" s="133" t="s">
        <v>172</v>
      </c>
      <c r="AX316" s="133" t="s">
        <v>172</v>
      </c>
      <c r="AY316" s="133" t="s">
        <v>5898</v>
      </c>
      <c r="AZ316" s="134"/>
      <c r="BA316" s="134" t="s">
        <v>5898</v>
      </c>
      <c r="BB316" s="134" t="s">
        <v>1504</v>
      </c>
      <c r="BC316" s="135">
        <v>11</v>
      </c>
      <c r="BD316" s="135">
        <v>31</v>
      </c>
      <c r="BE316" s="135" t="s">
        <v>5899</v>
      </c>
      <c r="BF316" s="134"/>
      <c r="BG316" s="134" t="s">
        <v>172</v>
      </c>
      <c r="BH316" s="133" t="s">
        <v>5900</v>
      </c>
      <c r="BI316" s="133">
        <v>3064.18788</v>
      </c>
      <c r="BJ316" s="136" t="s">
        <v>1478</v>
      </c>
      <c r="BX316" s="133" t="s">
        <v>172</v>
      </c>
      <c r="BY316" s="133" t="s">
        <v>240</v>
      </c>
      <c r="BZ316" s="133" t="s">
        <v>172</v>
      </c>
      <c r="CA316" s="133" t="s">
        <v>5899</v>
      </c>
      <c r="CB316" s="134" t="s">
        <v>1479</v>
      </c>
      <c r="CC316" s="134"/>
      <c r="CD316" s="133" t="s">
        <v>5901</v>
      </c>
      <c r="CE316" s="133" t="s">
        <v>5902</v>
      </c>
      <c r="CF316" s="133" t="s">
        <v>5903</v>
      </c>
      <c r="CH316" s="136"/>
      <c r="CI316" s="136"/>
      <c r="CJ316" s="136"/>
      <c r="CN316" s="135"/>
      <c r="CO316" s="136"/>
      <c r="CP316" s="136" t="s">
        <v>240</v>
      </c>
      <c r="CR316" s="136"/>
      <c r="CS316" s="136" t="s">
        <v>240</v>
      </c>
      <c r="CW316" s="133" t="s">
        <v>1692</v>
      </c>
      <c r="CX316" s="133" t="s">
        <v>5904</v>
      </c>
      <c r="CY316" s="133" t="s">
        <v>241</v>
      </c>
    </row>
    <row r="317" spans="1:103" ht="30" customHeight="1" x14ac:dyDescent="0.3">
      <c r="A317" s="133" t="s">
        <v>5905</v>
      </c>
      <c r="B317" s="133" t="s">
        <v>5906</v>
      </c>
      <c r="C317" s="133" t="s">
        <v>1458</v>
      </c>
      <c r="D317" s="133" t="s">
        <v>1458</v>
      </c>
      <c r="E317" s="133" t="s">
        <v>1459</v>
      </c>
      <c r="F317" s="133" t="s">
        <v>1488</v>
      </c>
      <c r="G317" s="133" t="s">
        <v>1489</v>
      </c>
      <c r="H317" s="133" t="s">
        <v>2438</v>
      </c>
      <c r="I317" s="133" t="s">
        <v>2439</v>
      </c>
      <c r="J317" s="133" t="s">
        <v>5907</v>
      </c>
      <c r="K317" s="133" t="s">
        <v>5908</v>
      </c>
      <c r="L317" s="133" t="s">
        <v>5907</v>
      </c>
      <c r="M317" s="133" t="s">
        <v>5909</v>
      </c>
      <c r="N317" s="133" t="s">
        <v>5910</v>
      </c>
      <c r="O317" s="133" t="s">
        <v>5905</v>
      </c>
      <c r="P317" s="133" t="s">
        <v>5911</v>
      </c>
      <c r="Q317" s="133" t="s">
        <v>1496</v>
      </c>
      <c r="T317" s="133" t="s">
        <v>1497</v>
      </c>
      <c r="U317" s="133" t="s">
        <v>336</v>
      </c>
      <c r="AF317" s="133" t="s">
        <v>5912</v>
      </c>
      <c r="AG317" s="133" t="s">
        <v>5912</v>
      </c>
      <c r="AS317" s="133" t="s">
        <v>172</v>
      </c>
      <c r="AU317" s="133" t="s">
        <v>172</v>
      </c>
      <c r="AW317" s="133" t="s">
        <v>172</v>
      </c>
      <c r="AX317" s="133" t="s">
        <v>172</v>
      </c>
      <c r="AY317" s="133" t="s">
        <v>5913</v>
      </c>
      <c r="AZ317" s="134"/>
      <c r="BA317" s="134" t="s">
        <v>5913</v>
      </c>
      <c r="BB317" s="134" t="s">
        <v>1504</v>
      </c>
      <c r="BC317" s="135">
        <v>11</v>
      </c>
      <c r="BD317" s="135">
        <v>31</v>
      </c>
      <c r="BE317" s="135" t="s">
        <v>5914</v>
      </c>
      <c r="BF317" s="134"/>
      <c r="BG317" s="134" t="s">
        <v>172</v>
      </c>
      <c r="BH317" s="133" t="s">
        <v>5915</v>
      </c>
      <c r="BI317" s="133">
        <v>1276.28748</v>
      </c>
      <c r="BJ317" s="136" t="s">
        <v>1478</v>
      </c>
      <c r="BX317" s="133" t="s">
        <v>172</v>
      </c>
      <c r="BY317" s="133" t="s">
        <v>240</v>
      </c>
      <c r="BZ317" s="133" t="s">
        <v>172</v>
      </c>
      <c r="CA317" s="133" t="s">
        <v>5914</v>
      </c>
      <c r="CB317" s="134" t="s">
        <v>1479</v>
      </c>
      <c r="CC317" s="134"/>
      <c r="CD317" s="133" t="s">
        <v>5916</v>
      </c>
      <c r="CE317" s="133" t="s">
        <v>5917</v>
      </c>
      <c r="CF317" s="133" t="s">
        <v>5918</v>
      </c>
      <c r="CH317" s="136"/>
      <c r="CI317" s="136"/>
      <c r="CJ317" s="136"/>
      <c r="CN317" s="135"/>
      <c r="CO317" s="136"/>
      <c r="CP317" s="136" t="s">
        <v>240</v>
      </c>
      <c r="CR317" s="136"/>
      <c r="CS317" s="136" t="s">
        <v>240</v>
      </c>
      <c r="CW317" s="133" t="s">
        <v>5919</v>
      </c>
      <c r="CX317" s="133" t="s">
        <v>5920</v>
      </c>
      <c r="CY317" s="133" t="s">
        <v>241</v>
      </c>
    </row>
    <row r="318" spans="1:103" ht="30" customHeight="1" x14ac:dyDescent="0.3">
      <c r="A318" s="133" t="s">
        <v>5921</v>
      </c>
      <c r="B318" s="133" t="s">
        <v>5922</v>
      </c>
      <c r="C318" s="133" t="s">
        <v>1458</v>
      </c>
      <c r="D318" s="133" t="s">
        <v>1458</v>
      </c>
      <c r="E318" s="133" t="s">
        <v>1459</v>
      </c>
      <c r="F318" s="133" t="s">
        <v>1488</v>
      </c>
      <c r="G318" s="133" t="s">
        <v>1489</v>
      </c>
      <c r="H318" s="133" t="s">
        <v>2438</v>
      </c>
      <c r="I318" s="133" t="s">
        <v>2439</v>
      </c>
      <c r="J318" s="133" t="s">
        <v>5923</v>
      </c>
      <c r="K318" s="133" t="s">
        <v>5924</v>
      </c>
      <c r="L318" s="133" t="s">
        <v>5923</v>
      </c>
      <c r="M318" s="133" t="s">
        <v>3029</v>
      </c>
      <c r="N318" s="133" t="s">
        <v>3030</v>
      </c>
      <c r="O318" s="133" t="s">
        <v>5921</v>
      </c>
      <c r="P318" s="133" t="s">
        <v>5925</v>
      </c>
      <c r="Q318" s="133" t="s">
        <v>1496</v>
      </c>
      <c r="T318" s="133" t="s">
        <v>1468</v>
      </c>
      <c r="U318" s="133" t="s">
        <v>234</v>
      </c>
      <c r="AF318" s="133" t="s">
        <v>5926</v>
      </c>
      <c r="AG318" s="133" t="s">
        <v>5926</v>
      </c>
      <c r="AK318" s="133" t="s">
        <v>5923</v>
      </c>
      <c r="AO318" s="133" t="s">
        <v>106</v>
      </c>
      <c r="AQ318" s="133" t="s">
        <v>1130</v>
      </c>
      <c r="AS318" s="133" t="s">
        <v>172</v>
      </c>
      <c r="AU318" s="133" t="s">
        <v>172</v>
      </c>
      <c r="AW318" s="133" t="s">
        <v>172</v>
      </c>
      <c r="AX318" s="133" t="s">
        <v>172</v>
      </c>
      <c r="AY318" s="133" t="s">
        <v>5927</v>
      </c>
      <c r="AZ318" s="134"/>
      <c r="BA318" s="134" t="s">
        <v>5927</v>
      </c>
      <c r="BB318" s="134" t="s">
        <v>3512</v>
      </c>
      <c r="BC318" s="135">
        <v>0</v>
      </c>
      <c r="BD318" s="135">
        <v>0</v>
      </c>
      <c r="BE318" s="135" t="s">
        <v>5928</v>
      </c>
      <c r="BF318" s="134"/>
      <c r="BG318" s="134" t="s">
        <v>172</v>
      </c>
      <c r="BH318" s="133" t="s">
        <v>5929</v>
      </c>
      <c r="BI318" s="133">
        <v>1283.4993599999998</v>
      </c>
      <c r="BJ318" s="136" t="s">
        <v>1478</v>
      </c>
      <c r="BX318" s="133" t="s">
        <v>172</v>
      </c>
      <c r="BY318" s="133" t="s">
        <v>240</v>
      </c>
      <c r="BZ318" s="133" t="s">
        <v>172</v>
      </c>
      <c r="CA318" s="133" t="s">
        <v>5928</v>
      </c>
      <c r="CB318" s="134" t="s">
        <v>1479</v>
      </c>
      <c r="CC318" s="134"/>
      <c r="CD318" s="133" t="s">
        <v>5930</v>
      </c>
      <c r="CE318" s="133" t="s">
        <v>5931</v>
      </c>
      <c r="CF318" s="133" t="s">
        <v>5932</v>
      </c>
      <c r="CH318" s="136"/>
      <c r="CI318" s="136"/>
      <c r="CJ318" s="136"/>
      <c r="CN318" s="135"/>
      <c r="CO318" s="136"/>
      <c r="CP318" s="136" t="s">
        <v>240</v>
      </c>
      <c r="CR318" s="136"/>
      <c r="CS318" s="136" t="s">
        <v>240</v>
      </c>
      <c r="CW318" s="133" t="s">
        <v>2608</v>
      </c>
      <c r="CX318" s="133" t="s">
        <v>5933</v>
      </c>
      <c r="CY318" s="133" t="s">
        <v>241</v>
      </c>
    </row>
    <row r="319" spans="1:103" ht="30" customHeight="1" x14ac:dyDescent="0.3">
      <c r="A319" s="133" t="s">
        <v>5934</v>
      </c>
      <c r="B319" s="133" t="s">
        <v>5935</v>
      </c>
      <c r="C319" s="133" t="s">
        <v>1458</v>
      </c>
      <c r="D319" s="133" t="s">
        <v>1458</v>
      </c>
      <c r="E319" s="133" t="s">
        <v>1459</v>
      </c>
      <c r="F319" s="133" t="s">
        <v>1488</v>
      </c>
      <c r="G319" s="133" t="s">
        <v>1489</v>
      </c>
      <c r="H319" s="133" t="s">
        <v>1560</v>
      </c>
      <c r="I319" s="133" t="s">
        <v>1561</v>
      </c>
      <c r="J319" s="133" t="s">
        <v>5936</v>
      </c>
      <c r="K319" s="133" t="s">
        <v>5937</v>
      </c>
      <c r="L319" s="133" t="s">
        <v>5936</v>
      </c>
      <c r="M319" s="133" t="s">
        <v>5938</v>
      </c>
      <c r="N319" s="133" t="s">
        <v>5939</v>
      </c>
      <c r="O319" s="133" t="s">
        <v>5934</v>
      </c>
      <c r="P319" s="133" t="s">
        <v>5940</v>
      </c>
      <c r="Q319" s="133" t="s">
        <v>1520</v>
      </c>
      <c r="T319" s="133" t="s">
        <v>1521</v>
      </c>
      <c r="U319" s="133" t="s">
        <v>183</v>
      </c>
      <c r="AF319" s="133" t="s">
        <v>5941</v>
      </c>
      <c r="AG319" s="133" t="s">
        <v>5941</v>
      </c>
      <c r="AS319" s="133" t="s">
        <v>172</v>
      </c>
      <c r="AU319" s="133" t="s">
        <v>172</v>
      </c>
      <c r="AW319" s="133" t="s">
        <v>172</v>
      </c>
      <c r="AX319" s="133" t="s">
        <v>172</v>
      </c>
      <c r="AY319" s="133" t="s">
        <v>5942</v>
      </c>
      <c r="AZ319" s="134"/>
      <c r="BA319" s="134" t="s">
        <v>5943</v>
      </c>
      <c r="BB319" s="134" t="s">
        <v>2256</v>
      </c>
      <c r="BC319" s="135">
        <v>11</v>
      </c>
      <c r="BD319" s="135">
        <v>31</v>
      </c>
      <c r="BE319" s="135" t="s">
        <v>5944</v>
      </c>
      <c r="BF319" s="134"/>
      <c r="BG319" s="134" t="s">
        <v>172</v>
      </c>
      <c r="BH319" s="133" t="s">
        <v>5945</v>
      </c>
      <c r="BI319" s="133">
        <v>9311.8287600000003</v>
      </c>
      <c r="BJ319" s="136" t="s">
        <v>1478</v>
      </c>
      <c r="BX319" s="133" t="s">
        <v>172</v>
      </c>
      <c r="BY319" s="133" t="s">
        <v>240</v>
      </c>
      <c r="BZ319" s="133" t="s">
        <v>172</v>
      </c>
      <c r="CA319" s="133" t="s">
        <v>5944</v>
      </c>
      <c r="CB319" s="134" t="s">
        <v>1479</v>
      </c>
      <c r="CC319" s="134"/>
      <c r="CD319" s="133" t="s">
        <v>5946</v>
      </c>
      <c r="CE319" s="133" t="s">
        <v>5947</v>
      </c>
      <c r="CF319" s="133" t="s">
        <v>5948</v>
      </c>
      <c r="CH319" s="136"/>
      <c r="CI319" s="136">
        <v>0</v>
      </c>
      <c r="CJ319" s="136"/>
      <c r="CN319" s="135"/>
      <c r="CO319" s="136"/>
      <c r="CP319" s="136" t="s">
        <v>240</v>
      </c>
      <c r="CR319" s="136"/>
      <c r="CS319" s="136" t="s">
        <v>240</v>
      </c>
      <c r="CW319" s="133" t="s">
        <v>5949</v>
      </c>
      <c r="CX319" s="133" t="s">
        <v>5950</v>
      </c>
      <c r="CY319" s="133" t="s">
        <v>5951</v>
      </c>
    </row>
    <row r="320" spans="1:103" ht="30" customHeight="1" x14ac:dyDescent="0.3">
      <c r="A320" s="133" t="s">
        <v>5934</v>
      </c>
      <c r="B320" s="133" t="s">
        <v>5952</v>
      </c>
      <c r="C320" s="133" t="s">
        <v>1458</v>
      </c>
      <c r="D320" s="133" t="s">
        <v>1458</v>
      </c>
      <c r="E320" s="133" t="s">
        <v>1459</v>
      </c>
      <c r="F320" s="133" t="s">
        <v>1488</v>
      </c>
      <c r="G320" s="133" t="s">
        <v>1489</v>
      </c>
      <c r="H320" s="133" t="s">
        <v>1596</v>
      </c>
      <c r="I320" s="133" t="s">
        <v>1597</v>
      </c>
      <c r="J320" s="133" t="s">
        <v>5953</v>
      </c>
      <c r="K320" s="133" t="s">
        <v>5937</v>
      </c>
      <c r="L320" s="133" t="s">
        <v>5936</v>
      </c>
      <c r="M320" s="133" t="s">
        <v>5938</v>
      </c>
      <c r="N320" s="133" t="s">
        <v>5939</v>
      </c>
      <c r="O320" s="133" t="s">
        <v>5934</v>
      </c>
      <c r="P320" s="133" t="s">
        <v>5940</v>
      </c>
      <c r="Q320" s="133" t="s">
        <v>1588</v>
      </c>
      <c r="T320" s="133" t="s">
        <v>1521</v>
      </c>
      <c r="U320" s="133" t="s">
        <v>183</v>
      </c>
      <c r="AF320" s="133" t="s">
        <v>5954</v>
      </c>
      <c r="AG320" s="133" t="s">
        <v>5954</v>
      </c>
      <c r="AS320" s="133" t="s">
        <v>172</v>
      </c>
      <c r="AU320" s="133" t="s">
        <v>172</v>
      </c>
      <c r="AW320" s="133" t="s">
        <v>172</v>
      </c>
      <c r="AX320" s="133" t="s">
        <v>172</v>
      </c>
      <c r="AY320" s="133" t="s">
        <v>5955</v>
      </c>
      <c r="AZ320" s="134"/>
      <c r="BA320" s="134" t="s">
        <v>5955</v>
      </c>
      <c r="BB320" s="134" t="s">
        <v>1604</v>
      </c>
      <c r="BC320" s="135">
        <v>11</v>
      </c>
      <c r="BD320" s="135">
        <v>30</v>
      </c>
      <c r="BE320" s="135" t="s">
        <v>5956</v>
      </c>
      <c r="BF320" s="134"/>
      <c r="BG320" s="134" t="s">
        <v>172</v>
      </c>
      <c r="BH320" s="133" t="s">
        <v>5945</v>
      </c>
      <c r="BI320" s="133">
        <v>9311.8287600000003</v>
      </c>
      <c r="BJ320" s="136" t="s">
        <v>1478</v>
      </c>
      <c r="BX320" s="133" t="s">
        <v>172</v>
      </c>
      <c r="BY320" s="133" t="s">
        <v>240</v>
      </c>
      <c r="BZ320" s="133" t="s">
        <v>172</v>
      </c>
      <c r="CA320" s="133" t="s">
        <v>5956</v>
      </c>
      <c r="CB320" s="134" t="s">
        <v>1479</v>
      </c>
      <c r="CC320" s="134"/>
      <c r="CD320" s="133" t="s">
        <v>5946</v>
      </c>
      <c r="CE320" s="133" t="s">
        <v>5947</v>
      </c>
      <c r="CF320" s="133" t="s">
        <v>5948</v>
      </c>
      <c r="CH320" s="136"/>
      <c r="CI320" s="136"/>
      <c r="CJ320" s="136"/>
      <c r="CN320" s="135"/>
      <c r="CO320" s="136"/>
      <c r="CP320" s="136" t="s">
        <v>240</v>
      </c>
      <c r="CR320" s="136"/>
      <c r="CS320" s="136" t="s">
        <v>240</v>
      </c>
      <c r="CW320" s="133" t="s">
        <v>5949</v>
      </c>
      <c r="CX320" s="133" t="s">
        <v>5957</v>
      </c>
      <c r="CY320" s="133" t="s">
        <v>5958</v>
      </c>
    </row>
    <row r="321" spans="1:103" ht="30" customHeight="1" x14ac:dyDescent="0.3">
      <c r="A321" s="133" t="s">
        <v>3256</v>
      </c>
      <c r="B321" s="133" t="s">
        <v>5959</v>
      </c>
      <c r="C321" s="133" t="s">
        <v>1458</v>
      </c>
      <c r="D321" s="133" t="s">
        <v>1458</v>
      </c>
      <c r="E321" s="133" t="s">
        <v>1459</v>
      </c>
      <c r="F321" s="133" t="s">
        <v>1488</v>
      </c>
      <c r="G321" s="133" t="s">
        <v>1489</v>
      </c>
      <c r="H321" s="133" t="s">
        <v>2438</v>
      </c>
      <c r="I321" s="133" t="s">
        <v>2439</v>
      </c>
      <c r="J321" s="133" t="s">
        <v>5960</v>
      </c>
      <c r="K321" s="133" t="s">
        <v>5961</v>
      </c>
      <c r="L321" s="133" t="s">
        <v>5960</v>
      </c>
      <c r="M321" s="133" t="s">
        <v>3260</v>
      </c>
      <c r="N321" s="133" t="s">
        <v>3261</v>
      </c>
      <c r="O321" s="133" t="s">
        <v>3256</v>
      </c>
      <c r="P321" s="133" t="s">
        <v>3262</v>
      </c>
      <c r="Q321" s="133" t="s">
        <v>1496</v>
      </c>
      <c r="T321" s="133" t="s">
        <v>1521</v>
      </c>
      <c r="U321" s="133" t="s">
        <v>183</v>
      </c>
      <c r="AF321" s="133" t="s">
        <v>5962</v>
      </c>
      <c r="AG321" s="133" t="s">
        <v>5962</v>
      </c>
      <c r="AK321" s="133" t="s">
        <v>5960</v>
      </c>
      <c r="AM321" s="133" t="s">
        <v>106</v>
      </c>
      <c r="AN321" s="133" t="s">
        <v>921</v>
      </c>
      <c r="AS321" s="133" t="s">
        <v>172</v>
      </c>
      <c r="AU321" s="133" t="s">
        <v>172</v>
      </c>
      <c r="AW321" s="133" t="s">
        <v>172</v>
      </c>
      <c r="AX321" s="133" t="s">
        <v>172</v>
      </c>
      <c r="AY321" s="133" t="s">
        <v>5963</v>
      </c>
      <c r="AZ321" s="134"/>
      <c r="BA321" s="134" t="s">
        <v>5963</v>
      </c>
      <c r="BB321" s="134" t="s">
        <v>3512</v>
      </c>
      <c r="BC321" s="135">
        <v>0</v>
      </c>
      <c r="BD321" s="135">
        <v>1</v>
      </c>
      <c r="BE321" s="135" t="s">
        <v>5964</v>
      </c>
      <c r="BF321" s="134"/>
      <c r="BG321" s="134" t="s">
        <v>172</v>
      </c>
      <c r="BH321" s="133" t="s">
        <v>3266</v>
      </c>
      <c r="BI321" s="133">
        <v>2910.37032</v>
      </c>
      <c r="BJ321" s="136" t="s">
        <v>1478</v>
      </c>
      <c r="BX321" s="133" t="s">
        <v>172</v>
      </c>
      <c r="BY321" s="133" t="s">
        <v>240</v>
      </c>
      <c r="BZ321" s="133" t="s">
        <v>172</v>
      </c>
      <c r="CA321" s="133" t="s">
        <v>5964</v>
      </c>
      <c r="CB321" s="134" t="s">
        <v>1479</v>
      </c>
      <c r="CC321" s="134"/>
      <c r="CD321" s="133" t="s">
        <v>3267</v>
      </c>
      <c r="CE321" s="133" t="s">
        <v>3268</v>
      </c>
      <c r="CF321" s="133" t="s">
        <v>5965</v>
      </c>
      <c r="CH321" s="136"/>
      <c r="CI321" s="136"/>
      <c r="CJ321" s="136"/>
      <c r="CN321" s="135"/>
      <c r="CO321" s="136"/>
      <c r="CP321" s="136" t="s">
        <v>240</v>
      </c>
      <c r="CR321" s="136"/>
      <c r="CS321" s="136" t="s">
        <v>240</v>
      </c>
      <c r="CW321" s="133" t="s">
        <v>1692</v>
      </c>
      <c r="CX321" s="133" t="s">
        <v>5966</v>
      </c>
      <c r="CY321" s="133" t="s">
        <v>241</v>
      </c>
    </row>
    <row r="322" spans="1:103" ht="30" customHeight="1" x14ac:dyDescent="0.3">
      <c r="A322" s="133" t="s">
        <v>938</v>
      </c>
      <c r="B322" s="133" t="s">
        <v>5967</v>
      </c>
      <c r="C322" s="133" t="s">
        <v>1458</v>
      </c>
      <c r="D322" s="133" t="s">
        <v>1458</v>
      </c>
      <c r="E322" s="133" t="s">
        <v>1459</v>
      </c>
      <c r="F322" s="133" t="s">
        <v>1488</v>
      </c>
      <c r="G322" s="133" t="s">
        <v>1489</v>
      </c>
      <c r="H322" s="133" t="s">
        <v>5493</v>
      </c>
      <c r="I322" s="133" t="s">
        <v>5494</v>
      </c>
      <c r="J322" s="133" t="s">
        <v>5968</v>
      </c>
      <c r="K322" s="133" t="s">
        <v>5969</v>
      </c>
      <c r="L322" s="133" t="s">
        <v>5968</v>
      </c>
      <c r="M322" s="133" t="s">
        <v>5970</v>
      </c>
      <c r="N322" s="133" t="s">
        <v>5971</v>
      </c>
      <c r="O322" s="133" t="s">
        <v>938</v>
      </c>
      <c r="P322" s="133" t="s">
        <v>939</v>
      </c>
      <c r="Q322" s="133" t="s">
        <v>1520</v>
      </c>
      <c r="T322" s="133" t="s">
        <v>1521</v>
      </c>
      <c r="U322" s="133" t="s">
        <v>183</v>
      </c>
      <c r="AF322" s="133" t="s">
        <v>5972</v>
      </c>
      <c r="AG322" s="133" t="s">
        <v>5972</v>
      </c>
      <c r="AK322" s="133" t="s">
        <v>5973</v>
      </c>
      <c r="AO322" s="133" t="s">
        <v>5974</v>
      </c>
      <c r="AP322" s="133" t="s">
        <v>5975</v>
      </c>
      <c r="AQ322" s="133" t="s">
        <v>5976</v>
      </c>
      <c r="AS322" s="133" t="s">
        <v>172</v>
      </c>
      <c r="AU322" s="133" t="s">
        <v>172</v>
      </c>
      <c r="AW322" s="133" t="s">
        <v>172</v>
      </c>
      <c r="AX322" s="133" t="s">
        <v>172</v>
      </c>
      <c r="AY322" s="133" t="s">
        <v>5977</v>
      </c>
      <c r="AZ322" s="134"/>
      <c r="BA322" s="134" t="s">
        <v>5977</v>
      </c>
      <c r="BB322" s="134" t="s">
        <v>2256</v>
      </c>
      <c r="BC322" s="135">
        <v>11</v>
      </c>
      <c r="BD322" s="135">
        <v>31</v>
      </c>
      <c r="BE322" s="135" t="s">
        <v>5978</v>
      </c>
      <c r="BF322" s="134"/>
      <c r="BG322" s="134" t="s">
        <v>172</v>
      </c>
      <c r="BH322" s="133" t="s">
        <v>5979</v>
      </c>
      <c r="BI322" s="133">
        <v>24047.09892</v>
      </c>
      <c r="BJ322" s="136" t="s">
        <v>1478</v>
      </c>
      <c r="BX322" s="133" t="s">
        <v>172</v>
      </c>
      <c r="BY322" s="133" t="s">
        <v>240</v>
      </c>
      <c r="BZ322" s="133" t="s">
        <v>172</v>
      </c>
      <c r="CA322" s="133" t="s">
        <v>5978</v>
      </c>
      <c r="CB322" s="134" t="s">
        <v>1479</v>
      </c>
      <c r="CC322" s="134"/>
      <c r="CD322" s="133" t="s">
        <v>5980</v>
      </c>
      <c r="CE322" s="133" t="s">
        <v>5981</v>
      </c>
      <c r="CF322" s="133" t="s">
        <v>5982</v>
      </c>
      <c r="CH322" s="136"/>
      <c r="CI322" s="136">
        <v>0</v>
      </c>
      <c r="CJ322" s="136"/>
      <c r="CN322" s="135"/>
      <c r="CO322" s="136"/>
      <c r="CP322" s="136" t="s">
        <v>240</v>
      </c>
      <c r="CR322" s="136"/>
      <c r="CS322" s="136" t="s">
        <v>240</v>
      </c>
      <c r="CW322" s="133" t="s">
        <v>5983</v>
      </c>
      <c r="CX322" s="133" t="s">
        <v>5984</v>
      </c>
      <c r="CY322" s="133" t="s">
        <v>5985</v>
      </c>
    </row>
    <row r="323" spans="1:103" ht="30" customHeight="1" x14ac:dyDescent="0.3">
      <c r="A323" s="133" t="s">
        <v>5986</v>
      </c>
      <c r="B323" s="133" t="s">
        <v>5987</v>
      </c>
      <c r="C323" s="133" t="s">
        <v>1458</v>
      </c>
      <c r="D323" s="133" t="s">
        <v>1458</v>
      </c>
      <c r="E323" s="133" t="s">
        <v>1459</v>
      </c>
      <c r="F323" s="133" t="s">
        <v>1488</v>
      </c>
      <c r="G323" s="133" t="s">
        <v>1489</v>
      </c>
      <c r="H323" s="133" t="s">
        <v>2438</v>
      </c>
      <c r="I323" s="133" t="s">
        <v>2439</v>
      </c>
      <c r="J323" s="133" t="s">
        <v>5988</v>
      </c>
      <c r="K323" s="133" t="s">
        <v>5989</v>
      </c>
      <c r="L323" s="133" t="s">
        <v>5988</v>
      </c>
      <c r="M323" s="133" t="s">
        <v>2865</v>
      </c>
      <c r="N323" s="133" t="s">
        <v>2866</v>
      </c>
      <c r="O323" s="133" t="s">
        <v>5986</v>
      </c>
      <c r="P323" s="133" t="s">
        <v>5990</v>
      </c>
      <c r="Q323" s="133" t="s">
        <v>1496</v>
      </c>
      <c r="T323" s="133" t="s">
        <v>1468</v>
      </c>
      <c r="U323" s="133" t="s">
        <v>234</v>
      </c>
      <c r="AF323" s="133" t="s">
        <v>3367</v>
      </c>
      <c r="AG323" s="133" t="s">
        <v>3367</v>
      </c>
      <c r="AS323" s="133" t="s">
        <v>172</v>
      </c>
      <c r="AU323" s="133" t="s">
        <v>172</v>
      </c>
      <c r="AW323" s="133" t="s">
        <v>172</v>
      </c>
      <c r="AX323" s="133" t="s">
        <v>172</v>
      </c>
      <c r="AY323" s="133" t="s">
        <v>5991</v>
      </c>
      <c r="AZ323" s="134"/>
      <c r="BA323" s="134" t="s">
        <v>2869</v>
      </c>
      <c r="BB323" s="134" t="s">
        <v>1504</v>
      </c>
      <c r="BC323" s="135">
        <v>11</v>
      </c>
      <c r="BD323" s="135">
        <v>30</v>
      </c>
      <c r="BE323" s="135" t="s">
        <v>2870</v>
      </c>
      <c r="BF323" s="134"/>
      <c r="BG323" s="134" t="s">
        <v>172</v>
      </c>
      <c r="BH323" s="133" t="s">
        <v>5992</v>
      </c>
      <c r="BI323" s="133">
        <v>119.26512</v>
      </c>
      <c r="BJ323" s="136" t="s">
        <v>1478</v>
      </c>
      <c r="BX323" s="133" t="s">
        <v>172</v>
      </c>
      <c r="BY323" s="133" t="s">
        <v>240</v>
      </c>
      <c r="BZ323" s="133" t="s">
        <v>172</v>
      </c>
      <c r="CA323" s="133" t="s">
        <v>2870</v>
      </c>
      <c r="CB323" s="134" t="s">
        <v>1479</v>
      </c>
      <c r="CC323" s="134"/>
      <c r="CD323" s="133" t="s">
        <v>5993</v>
      </c>
      <c r="CE323" s="133" t="s">
        <v>5994</v>
      </c>
      <c r="CF323" s="133" t="s">
        <v>5995</v>
      </c>
      <c r="CH323" s="136"/>
      <c r="CI323" s="136">
        <v>0</v>
      </c>
      <c r="CJ323" s="136"/>
      <c r="CN323" s="135"/>
      <c r="CO323" s="136"/>
      <c r="CP323" s="136" t="s">
        <v>240</v>
      </c>
      <c r="CR323" s="136"/>
      <c r="CS323" s="136" t="s">
        <v>240</v>
      </c>
      <c r="CW323" s="133" t="s">
        <v>2874</v>
      </c>
      <c r="CX323" s="133" t="s">
        <v>5996</v>
      </c>
      <c r="CY323" s="133" t="s">
        <v>3373</v>
      </c>
    </row>
    <row r="324" spans="1:103" ht="30" customHeight="1" x14ac:dyDescent="0.3">
      <c r="A324" s="133" t="s">
        <v>3989</v>
      </c>
      <c r="B324" s="133" t="s">
        <v>5997</v>
      </c>
      <c r="C324" s="133" t="s">
        <v>1458</v>
      </c>
      <c r="D324" s="133" t="s">
        <v>1458</v>
      </c>
      <c r="E324" s="133" t="s">
        <v>1459</v>
      </c>
      <c r="F324" s="133" t="s">
        <v>1488</v>
      </c>
      <c r="G324" s="133" t="s">
        <v>1489</v>
      </c>
      <c r="H324" s="133" t="s">
        <v>2438</v>
      </c>
      <c r="I324" s="133" t="s">
        <v>2439</v>
      </c>
      <c r="J324" s="133" t="s">
        <v>5998</v>
      </c>
      <c r="K324" s="133" t="s">
        <v>5999</v>
      </c>
      <c r="L324" s="133" t="s">
        <v>5998</v>
      </c>
      <c r="M324" s="133" t="s">
        <v>3992</v>
      </c>
      <c r="N324" s="133" t="s">
        <v>3993</v>
      </c>
      <c r="O324" s="133" t="s">
        <v>3989</v>
      </c>
      <c r="P324" s="133" t="s">
        <v>3994</v>
      </c>
      <c r="Q324" s="133" t="s">
        <v>1496</v>
      </c>
      <c r="T324" s="133" t="s">
        <v>1521</v>
      </c>
      <c r="U324" s="133" t="s">
        <v>183</v>
      </c>
      <c r="AF324" s="133" t="s">
        <v>6000</v>
      </c>
      <c r="AG324" s="133" t="s">
        <v>6000</v>
      </c>
      <c r="AK324" s="133" t="s">
        <v>6001</v>
      </c>
      <c r="AO324" s="133" t="s">
        <v>106</v>
      </c>
      <c r="AP324" s="133" t="s">
        <v>1500</v>
      </c>
      <c r="AQ324" s="133" t="s">
        <v>1047</v>
      </c>
      <c r="AS324" s="133" t="s">
        <v>172</v>
      </c>
      <c r="AU324" s="133" t="s">
        <v>172</v>
      </c>
      <c r="AW324" s="133" t="s">
        <v>172</v>
      </c>
      <c r="AX324" s="133" t="s">
        <v>172</v>
      </c>
      <c r="AY324" s="133" t="s">
        <v>6002</v>
      </c>
      <c r="AZ324" s="134"/>
      <c r="BA324" s="134" t="s">
        <v>6002</v>
      </c>
      <c r="BB324" s="134" t="s">
        <v>1504</v>
      </c>
      <c r="BC324" s="135">
        <v>11</v>
      </c>
      <c r="BD324" s="135">
        <v>30</v>
      </c>
      <c r="BE324" s="135" t="s">
        <v>6003</v>
      </c>
      <c r="BF324" s="134"/>
      <c r="BG324" s="134" t="s">
        <v>172</v>
      </c>
      <c r="BH324" s="133" t="s">
        <v>6004</v>
      </c>
      <c r="BI324" s="133">
        <v>643.5795599999999</v>
      </c>
      <c r="BJ324" s="136" t="s">
        <v>1478</v>
      </c>
      <c r="BX324" s="133" t="s">
        <v>172</v>
      </c>
      <c r="BY324" s="133" t="s">
        <v>240</v>
      </c>
      <c r="BZ324" s="133" t="s">
        <v>172</v>
      </c>
      <c r="CA324" s="133" t="s">
        <v>6003</v>
      </c>
      <c r="CB324" s="134" t="s">
        <v>1479</v>
      </c>
      <c r="CC324" s="134"/>
      <c r="CD324" s="133" t="s">
        <v>2468</v>
      </c>
      <c r="CE324" s="133" t="s">
        <v>1727</v>
      </c>
      <c r="CF324" s="133" t="s">
        <v>6005</v>
      </c>
      <c r="CH324" s="136"/>
      <c r="CI324" s="136"/>
      <c r="CJ324" s="136"/>
      <c r="CN324" s="135"/>
      <c r="CO324" s="136"/>
      <c r="CP324" s="136" t="s">
        <v>240</v>
      </c>
      <c r="CR324" s="136"/>
      <c r="CS324" s="136" t="s">
        <v>240</v>
      </c>
      <c r="CW324" s="133" t="s">
        <v>2545</v>
      </c>
      <c r="CX324" s="133" t="s">
        <v>6006</v>
      </c>
      <c r="CY324" s="133" t="s">
        <v>6007</v>
      </c>
    </row>
    <row r="325" spans="1:103" ht="30" customHeight="1" x14ac:dyDescent="0.3">
      <c r="A325" s="133" t="s">
        <v>5544</v>
      </c>
      <c r="B325" s="133" t="s">
        <v>6008</v>
      </c>
      <c r="C325" s="133" t="s">
        <v>1458</v>
      </c>
      <c r="D325" s="133" t="s">
        <v>1458</v>
      </c>
      <c r="E325" s="133" t="s">
        <v>1459</v>
      </c>
      <c r="F325" s="133" t="s">
        <v>1488</v>
      </c>
      <c r="G325" s="133" t="s">
        <v>1489</v>
      </c>
      <c r="H325" s="133" t="s">
        <v>2438</v>
      </c>
      <c r="I325" s="133" t="s">
        <v>2439</v>
      </c>
      <c r="J325" s="133" t="s">
        <v>6009</v>
      </c>
      <c r="K325" s="133" t="s">
        <v>6010</v>
      </c>
      <c r="L325" s="133" t="s">
        <v>6009</v>
      </c>
      <c r="M325" s="133" t="s">
        <v>5548</v>
      </c>
      <c r="N325" s="133" t="s">
        <v>1049</v>
      </c>
      <c r="O325" s="133" t="s">
        <v>5544</v>
      </c>
      <c r="P325" s="133" t="s">
        <v>5549</v>
      </c>
      <c r="Q325" s="133" t="s">
        <v>1496</v>
      </c>
      <c r="T325" s="133" t="s">
        <v>1497</v>
      </c>
      <c r="U325" s="133" t="s">
        <v>336</v>
      </c>
      <c r="AF325" s="133" t="s">
        <v>6011</v>
      </c>
      <c r="AG325" s="133" t="s">
        <v>6011</v>
      </c>
      <c r="AK325" s="133" t="s">
        <v>6009</v>
      </c>
      <c r="AO325" s="133" t="s">
        <v>106</v>
      </c>
      <c r="AP325" s="133" t="s">
        <v>1500</v>
      </c>
      <c r="AQ325" s="133" t="s">
        <v>1047</v>
      </c>
      <c r="AS325" s="133" t="s">
        <v>172</v>
      </c>
      <c r="AU325" s="133" t="s">
        <v>172</v>
      </c>
      <c r="AW325" s="133" t="s">
        <v>172</v>
      </c>
      <c r="AX325" s="133" t="s">
        <v>172</v>
      </c>
      <c r="AY325" s="133" t="s">
        <v>2740</v>
      </c>
      <c r="AZ325" s="134"/>
      <c r="BA325" s="134" t="s">
        <v>2740</v>
      </c>
      <c r="BB325" s="134" t="s">
        <v>1504</v>
      </c>
      <c r="BC325" s="135">
        <v>11</v>
      </c>
      <c r="BD325" s="135">
        <v>31</v>
      </c>
      <c r="BE325" s="135" t="s">
        <v>2741</v>
      </c>
      <c r="BF325" s="134"/>
      <c r="BG325" s="134" t="s">
        <v>172</v>
      </c>
      <c r="BH325" s="133" t="s">
        <v>6012</v>
      </c>
      <c r="BI325" s="133">
        <v>540.02987999999993</v>
      </c>
      <c r="BJ325" s="136" t="s">
        <v>1478</v>
      </c>
      <c r="BX325" s="133" t="s">
        <v>172</v>
      </c>
      <c r="BY325" s="133" t="s">
        <v>240</v>
      </c>
      <c r="BZ325" s="133" t="s">
        <v>172</v>
      </c>
      <c r="CA325" s="133" t="s">
        <v>2741</v>
      </c>
      <c r="CB325" s="134" t="s">
        <v>1479</v>
      </c>
      <c r="CC325" s="134"/>
      <c r="CD325" s="133" t="s">
        <v>6013</v>
      </c>
      <c r="CE325" s="133" t="s">
        <v>6014</v>
      </c>
      <c r="CF325" s="133" t="s">
        <v>6015</v>
      </c>
      <c r="CH325" s="136"/>
      <c r="CI325" s="136"/>
      <c r="CJ325" s="136"/>
      <c r="CN325" s="135"/>
      <c r="CO325" s="136"/>
      <c r="CP325" s="136" t="s">
        <v>240</v>
      </c>
      <c r="CR325" s="136"/>
      <c r="CS325" s="136" t="s">
        <v>240</v>
      </c>
      <c r="CW325" s="133" t="s">
        <v>2545</v>
      </c>
      <c r="CX325" s="133" t="s">
        <v>6016</v>
      </c>
      <c r="CY325" s="133" t="s">
        <v>6017</v>
      </c>
    </row>
    <row r="326" spans="1:103" ht="30" customHeight="1" x14ac:dyDescent="0.3">
      <c r="A326" s="133" t="s">
        <v>5544</v>
      </c>
      <c r="B326" s="133" t="s">
        <v>6018</v>
      </c>
      <c r="C326" s="133" t="s">
        <v>1458</v>
      </c>
      <c r="D326" s="133" t="s">
        <v>1458</v>
      </c>
      <c r="E326" s="133" t="s">
        <v>1459</v>
      </c>
      <c r="F326" s="133" t="s">
        <v>1488</v>
      </c>
      <c r="G326" s="133" t="s">
        <v>1489</v>
      </c>
      <c r="H326" s="133" t="s">
        <v>2438</v>
      </c>
      <c r="I326" s="133" t="s">
        <v>2439</v>
      </c>
      <c r="J326" s="133" t="s">
        <v>6019</v>
      </c>
      <c r="K326" s="133" t="s">
        <v>6020</v>
      </c>
      <c r="L326" s="133" t="s">
        <v>6019</v>
      </c>
      <c r="M326" s="133" t="s">
        <v>5548</v>
      </c>
      <c r="N326" s="133" t="s">
        <v>1049</v>
      </c>
      <c r="O326" s="133" t="s">
        <v>5544</v>
      </c>
      <c r="P326" s="133" t="s">
        <v>5549</v>
      </c>
      <c r="Q326" s="133" t="s">
        <v>1496</v>
      </c>
      <c r="T326" s="133" t="s">
        <v>1497</v>
      </c>
      <c r="U326" s="133" t="s">
        <v>336</v>
      </c>
      <c r="AF326" s="133" t="s">
        <v>6021</v>
      </c>
      <c r="AG326" s="133" t="s">
        <v>6021</v>
      </c>
      <c r="AS326" s="133" t="s">
        <v>172</v>
      </c>
      <c r="AU326" s="133" t="s">
        <v>172</v>
      </c>
      <c r="AW326" s="133" t="s">
        <v>172</v>
      </c>
      <c r="AX326" s="133" t="s">
        <v>172</v>
      </c>
      <c r="AY326" s="133" t="s">
        <v>6022</v>
      </c>
      <c r="AZ326" s="134"/>
      <c r="BA326" s="134" t="s">
        <v>4957</v>
      </c>
      <c r="BB326" s="134" t="s">
        <v>1504</v>
      </c>
      <c r="BC326" s="135">
        <v>11</v>
      </c>
      <c r="BD326" s="135">
        <v>31</v>
      </c>
      <c r="BE326" s="135" t="s">
        <v>4958</v>
      </c>
      <c r="BF326" s="134"/>
      <c r="BG326" s="134" t="s">
        <v>172</v>
      </c>
      <c r="BH326" s="133" t="s">
        <v>6023</v>
      </c>
      <c r="BI326" s="133">
        <v>499.01903999999996</v>
      </c>
      <c r="BJ326" s="136" t="s">
        <v>1478</v>
      </c>
      <c r="BX326" s="133" t="s">
        <v>172</v>
      </c>
      <c r="BY326" s="133" t="s">
        <v>240</v>
      </c>
      <c r="BZ326" s="133" t="s">
        <v>172</v>
      </c>
      <c r="CA326" s="133" t="s">
        <v>4958</v>
      </c>
      <c r="CB326" s="134" t="s">
        <v>1479</v>
      </c>
      <c r="CC326" s="134"/>
      <c r="CD326" s="133" t="s">
        <v>6024</v>
      </c>
      <c r="CE326" s="133" t="s">
        <v>6025</v>
      </c>
      <c r="CF326" s="133" t="s">
        <v>6026</v>
      </c>
      <c r="CH326" s="136"/>
      <c r="CI326" s="136"/>
      <c r="CJ326" s="136"/>
      <c r="CN326" s="135"/>
      <c r="CO326" s="136"/>
      <c r="CP326" s="136" t="s">
        <v>240</v>
      </c>
      <c r="CR326" s="136"/>
      <c r="CS326" s="136" t="s">
        <v>240</v>
      </c>
      <c r="CW326" s="133" t="s">
        <v>2545</v>
      </c>
      <c r="CX326" s="133" t="s">
        <v>6027</v>
      </c>
      <c r="CY326" s="133" t="s">
        <v>6028</v>
      </c>
    </row>
    <row r="327" spans="1:103" ht="30" customHeight="1" x14ac:dyDescent="0.3">
      <c r="A327" s="133" t="s">
        <v>6029</v>
      </c>
      <c r="B327" s="133" t="s">
        <v>6030</v>
      </c>
      <c r="C327" s="133" t="s">
        <v>1458</v>
      </c>
      <c r="D327" s="133" t="s">
        <v>1458</v>
      </c>
      <c r="E327" s="133" t="s">
        <v>1459</v>
      </c>
      <c r="F327" s="133" t="s">
        <v>1488</v>
      </c>
      <c r="G327" s="133" t="s">
        <v>1489</v>
      </c>
      <c r="H327" s="133" t="s">
        <v>1596</v>
      </c>
      <c r="I327" s="133" t="s">
        <v>1597</v>
      </c>
      <c r="J327" s="133" t="s">
        <v>6031</v>
      </c>
      <c r="K327" s="133" t="s">
        <v>6032</v>
      </c>
      <c r="L327" s="133" t="s">
        <v>6031</v>
      </c>
      <c r="M327" s="133" t="s">
        <v>2847</v>
      </c>
      <c r="N327" s="133" t="s">
        <v>2848</v>
      </c>
      <c r="O327" s="133" t="s">
        <v>6029</v>
      </c>
      <c r="P327" s="133" t="s">
        <v>6033</v>
      </c>
      <c r="Q327" s="133" t="s">
        <v>1588</v>
      </c>
      <c r="T327" s="133" t="s">
        <v>1468</v>
      </c>
      <c r="U327" s="133" t="s">
        <v>234</v>
      </c>
      <c r="AF327" s="133" t="s">
        <v>1602</v>
      </c>
      <c r="AG327" s="133" t="s">
        <v>1602</v>
      </c>
      <c r="AS327" s="133" t="s">
        <v>172</v>
      </c>
      <c r="AU327" s="133" t="s">
        <v>172</v>
      </c>
      <c r="AW327" s="133" t="s">
        <v>172</v>
      </c>
      <c r="AX327" s="133" t="s">
        <v>172</v>
      </c>
      <c r="AY327" s="133" t="s">
        <v>6034</v>
      </c>
      <c r="AZ327" s="134"/>
      <c r="BA327" s="134" t="s">
        <v>6035</v>
      </c>
      <c r="BB327" s="134" t="s">
        <v>1604</v>
      </c>
      <c r="BC327" s="135">
        <v>11</v>
      </c>
      <c r="BD327" s="135">
        <v>31</v>
      </c>
      <c r="BE327" s="135" t="s">
        <v>6036</v>
      </c>
      <c r="BF327" s="134"/>
      <c r="BG327" s="134" t="s">
        <v>172</v>
      </c>
      <c r="BH327" s="133" t="s">
        <v>6037</v>
      </c>
      <c r="BI327" s="133">
        <v>364.25376</v>
      </c>
      <c r="BJ327" s="136" t="s">
        <v>1478</v>
      </c>
      <c r="BX327" s="133" t="s">
        <v>172</v>
      </c>
      <c r="BY327" s="133" t="s">
        <v>240</v>
      </c>
      <c r="BZ327" s="133" t="s">
        <v>172</v>
      </c>
      <c r="CA327" s="133" t="s">
        <v>6036</v>
      </c>
      <c r="CB327" s="134" t="s">
        <v>1479</v>
      </c>
      <c r="CC327" s="134"/>
      <c r="CD327" s="133" t="s">
        <v>6038</v>
      </c>
      <c r="CE327" s="133" t="s">
        <v>6039</v>
      </c>
      <c r="CF327" s="133" t="s">
        <v>6040</v>
      </c>
      <c r="CH327" s="136"/>
      <c r="CI327" s="136"/>
      <c r="CJ327" s="136"/>
      <c r="CN327" s="135"/>
      <c r="CO327" s="136"/>
      <c r="CP327" s="136" t="s">
        <v>240</v>
      </c>
      <c r="CR327" s="136"/>
      <c r="CS327" s="136" t="s">
        <v>240</v>
      </c>
      <c r="CW327" s="133" t="s">
        <v>1935</v>
      </c>
      <c r="CX327" s="133" t="s">
        <v>6041</v>
      </c>
      <c r="CY327" s="133" t="s">
        <v>6042</v>
      </c>
    </row>
    <row r="328" spans="1:103" ht="30" customHeight="1" x14ac:dyDescent="0.3">
      <c r="A328" s="133" t="s">
        <v>6043</v>
      </c>
      <c r="B328" s="133" t="s">
        <v>6044</v>
      </c>
      <c r="C328" s="133" t="s">
        <v>1458</v>
      </c>
      <c r="D328" s="133" t="s">
        <v>1458</v>
      </c>
      <c r="E328" s="133" t="s">
        <v>1459</v>
      </c>
      <c r="F328" s="133" t="s">
        <v>1488</v>
      </c>
      <c r="G328" s="133" t="s">
        <v>1489</v>
      </c>
      <c r="H328" s="133" t="s">
        <v>1596</v>
      </c>
      <c r="I328" s="133" t="s">
        <v>1597</v>
      </c>
      <c r="J328" s="133" t="s">
        <v>6045</v>
      </c>
      <c r="K328" s="133" t="s">
        <v>6046</v>
      </c>
      <c r="L328" s="133" t="s">
        <v>6045</v>
      </c>
      <c r="M328" s="133" t="s">
        <v>2847</v>
      </c>
      <c r="N328" s="133" t="s">
        <v>2848</v>
      </c>
      <c r="O328" s="133" t="s">
        <v>6043</v>
      </c>
      <c r="P328" s="133" t="s">
        <v>6047</v>
      </c>
      <c r="Q328" s="133" t="s">
        <v>1588</v>
      </c>
      <c r="T328" s="133" t="s">
        <v>1468</v>
      </c>
      <c r="U328" s="133" t="s">
        <v>234</v>
      </c>
      <c r="AF328" s="133" t="s">
        <v>1602</v>
      </c>
      <c r="AG328" s="133" t="s">
        <v>1602</v>
      </c>
      <c r="AS328" s="133" t="s">
        <v>172</v>
      </c>
      <c r="AU328" s="133" t="s">
        <v>172</v>
      </c>
      <c r="AW328" s="133" t="s">
        <v>172</v>
      </c>
      <c r="AX328" s="133" t="s">
        <v>172</v>
      </c>
      <c r="AY328" s="133" t="s">
        <v>6034</v>
      </c>
      <c r="AZ328" s="134"/>
      <c r="BA328" s="134" t="s">
        <v>6035</v>
      </c>
      <c r="BB328" s="134" t="s">
        <v>1604</v>
      </c>
      <c r="BC328" s="135">
        <v>11</v>
      </c>
      <c r="BD328" s="135">
        <v>31</v>
      </c>
      <c r="BE328" s="135" t="s">
        <v>6036</v>
      </c>
      <c r="BF328" s="134"/>
      <c r="BG328" s="134" t="s">
        <v>172</v>
      </c>
      <c r="BH328" s="133" t="s">
        <v>6048</v>
      </c>
      <c r="BI328" s="133">
        <v>343.15631999999999</v>
      </c>
      <c r="BJ328" s="136" t="s">
        <v>1478</v>
      </c>
      <c r="BX328" s="133" t="s">
        <v>172</v>
      </c>
      <c r="BY328" s="133" t="s">
        <v>240</v>
      </c>
      <c r="BZ328" s="133" t="s">
        <v>172</v>
      </c>
      <c r="CA328" s="133" t="s">
        <v>6036</v>
      </c>
      <c r="CB328" s="134" t="s">
        <v>1479</v>
      </c>
      <c r="CC328" s="134"/>
      <c r="CD328" s="133" t="s">
        <v>6049</v>
      </c>
      <c r="CE328" s="133" t="s">
        <v>6050</v>
      </c>
      <c r="CF328" s="133" t="s">
        <v>6051</v>
      </c>
      <c r="CH328" s="136"/>
      <c r="CI328" s="136"/>
      <c r="CJ328" s="136"/>
      <c r="CN328" s="135"/>
      <c r="CO328" s="136"/>
      <c r="CP328" s="136" t="s">
        <v>240</v>
      </c>
      <c r="CR328" s="136"/>
      <c r="CS328" s="136" t="s">
        <v>240</v>
      </c>
      <c r="CW328" s="133" t="s">
        <v>1935</v>
      </c>
      <c r="CX328" s="133" t="s">
        <v>6052</v>
      </c>
      <c r="CY328" s="133" t="s">
        <v>6042</v>
      </c>
    </row>
    <row r="329" spans="1:103" ht="30" customHeight="1" x14ac:dyDescent="0.3">
      <c r="A329" s="133" t="s">
        <v>395</v>
      </c>
      <c r="B329" s="133" t="s">
        <v>6053</v>
      </c>
      <c r="C329" s="133" t="s">
        <v>1458</v>
      </c>
      <c r="D329" s="133" t="s">
        <v>1458</v>
      </c>
      <c r="E329" s="133" t="s">
        <v>1459</v>
      </c>
      <c r="F329" s="133" t="s">
        <v>1485</v>
      </c>
      <c r="G329" s="133" t="s">
        <v>241</v>
      </c>
      <c r="H329" s="133" t="s">
        <v>1485</v>
      </c>
      <c r="I329" s="133" t="s">
        <v>241</v>
      </c>
      <c r="J329" s="133" t="s">
        <v>6054</v>
      </c>
      <c r="K329" s="133" t="s">
        <v>6055</v>
      </c>
      <c r="L329" s="133" t="s">
        <v>6054</v>
      </c>
      <c r="M329" s="133" t="s">
        <v>6056</v>
      </c>
      <c r="N329" s="133" t="s">
        <v>6054</v>
      </c>
      <c r="O329" s="133" t="s">
        <v>395</v>
      </c>
      <c r="P329" s="133" t="s">
        <v>6057</v>
      </c>
      <c r="Q329" s="133" t="s">
        <v>1496</v>
      </c>
      <c r="T329" s="133" t="s">
        <v>1521</v>
      </c>
      <c r="U329" s="133" t="s">
        <v>183</v>
      </c>
      <c r="AF329" s="133" t="s">
        <v>5941</v>
      </c>
      <c r="AG329" s="133" t="s">
        <v>5941</v>
      </c>
      <c r="AS329" s="133" t="s">
        <v>172</v>
      </c>
      <c r="AU329" s="133" t="s">
        <v>172</v>
      </c>
      <c r="AW329" s="133" t="s">
        <v>240</v>
      </c>
      <c r="AX329" s="133" t="s">
        <v>172</v>
      </c>
      <c r="AY329" s="133" t="s">
        <v>6058</v>
      </c>
      <c r="AZ329" s="134"/>
      <c r="BA329" s="134" t="s">
        <v>6058</v>
      </c>
      <c r="BB329" s="134" t="s">
        <v>1604</v>
      </c>
      <c r="BC329" s="135">
        <v>11</v>
      </c>
      <c r="BD329" s="135">
        <v>31</v>
      </c>
      <c r="BE329" s="135" t="s">
        <v>6059</v>
      </c>
      <c r="BF329" s="134"/>
      <c r="BG329" s="134" t="s">
        <v>172</v>
      </c>
      <c r="BH329" s="133" t="s">
        <v>6060</v>
      </c>
      <c r="BI329" s="133">
        <v>6682.50648</v>
      </c>
      <c r="BJ329" s="136" t="s">
        <v>1478</v>
      </c>
      <c r="BX329" s="133" t="s">
        <v>172</v>
      </c>
      <c r="BY329" s="133" t="s">
        <v>240</v>
      </c>
      <c r="BZ329" s="133" t="s">
        <v>172</v>
      </c>
      <c r="CA329" s="133" t="s">
        <v>6059</v>
      </c>
      <c r="CB329" s="134" t="s">
        <v>1479</v>
      </c>
      <c r="CC329" s="134"/>
      <c r="CD329" s="133" t="s">
        <v>6061</v>
      </c>
      <c r="CE329" s="133" t="s">
        <v>6062</v>
      </c>
      <c r="CF329" s="133" t="s">
        <v>6063</v>
      </c>
      <c r="CH329" s="136"/>
      <c r="CI329" s="136">
        <v>0</v>
      </c>
      <c r="CJ329" s="136"/>
      <c r="CN329" s="135"/>
      <c r="CO329" s="136"/>
      <c r="CP329" s="136" t="s">
        <v>240</v>
      </c>
      <c r="CR329" s="136"/>
      <c r="CS329" s="136" t="s">
        <v>240</v>
      </c>
      <c r="CW329" s="133" t="s">
        <v>6064</v>
      </c>
      <c r="CX329" s="133" t="s">
        <v>6065</v>
      </c>
      <c r="CY329" s="133" t="s">
        <v>6066</v>
      </c>
    </row>
    <row r="330" spans="1:103" ht="30" customHeight="1" x14ac:dyDescent="0.3">
      <c r="A330" s="133" t="s">
        <v>395</v>
      </c>
      <c r="B330" s="133" t="s">
        <v>6067</v>
      </c>
      <c r="C330" s="133" t="s">
        <v>1458</v>
      </c>
      <c r="D330" s="133" t="s">
        <v>1458</v>
      </c>
      <c r="E330" s="133" t="s">
        <v>1459</v>
      </c>
      <c r="F330" s="133" t="s">
        <v>1488</v>
      </c>
      <c r="G330" s="133" t="s">
        <v>1489</v>
      </c>
      <c r="H330" s="133" t="s">
        <v>1490</v>
      </c>
      <c r="I330" s="133" t="s">
        <v>1491</v>
      </c>
      <c r="J330" s="133" t="s">
        <v>6068</v>
      </c>
      <c r="K330" s="133" t="s">
        <v>6055</v>
      </c>
      <c r="L330" s="133" t="s">
        <v>6054</v>
      </c>
      <c r="M330" s="133" t="s">
        <v>6056</v>
      </c>
      <c r="N330" s="133" t="s">
        <v>6054</v>
      </c>
      <c r="O330" s="133" t="s">
        <v>395</v>
      </c>
      <c r="P330" s="133" t="s">
        <v>6057</v>
      </c>
      <c r="Q330" s="133" t="s">
        <v>1496</v>
      </c>
      <c r="T330" s="133" t="s">
        <v>1521</v>
      </c>
      <c r="U330" s="133" t="s">
        <v>183</v>
      </c>
      <c r="AF330" s="133" t="s">
        <v>6069</v>
      </c>
      <c r="AG330" s="133" t="s">
        <v>6069</v>
      </c>
      <c r="AK330" s="133" t="s">
        <v>6070</v>
      </c>
      <c r="AO330" s="133" t="s">
        <v>106</v>
      </c>
      <c r="AP330" s="133" t="s">
        <v>1500</v>
      </c>
      <c r="AQ330" s="133" t="s">
        <v>6071</v>
      </c>
      <c r="AS330" s="133" t="s">
        <v>240</v>
      </c>
      <c r="AU330" s="133" t="s">
        <v>172</v>
      </c>
      <c r="AV330" s="133" t="s">
        <v>6072</v>
      </c>
      <c r="AW330" s="133" t="s">
        <v>172</v>
      </c>
      <c r="AX330" s="133" t="s">
        <v>172</v>
      </c>
      <c r="AY330" s="133" t="s">
        <v>6073</v>
      </c>
      <c r="AZ330" s="134"/>
      <c r="BA330" s="134" t="s">
        <v>6073</v>
      </c>
      <c r="BB330" s="134" t="s">
        <v>1724</v>
      </c>
      <c r="BC330" s="135">
        <v>11</v>
      </c>
      <c r="BD330" s="135">
        <v>30</v>
      </c>
      <c r="BE330" s="135" t="s">
        <v>6072</v>
      </c>
      <c r="BF330" s="134"/>
      <c r="BG330" s="134" t="s">
        <v>172</v>
      </c>
      <c r="BH330" s="133" t="s">
        <v>6060</v>
      </c>
      <c r="BI330" s="133">
        <v>6682.50648</v>
      </c>
      <c r="BJ330" s="136" t="s">
        <v>1478</v>
      </c>
      <c r="BX330" s="133" t="s">
        <v>172</v>
      </c>
      <c r="BY330" s="133" t="s">
        <v>172</v>
      </c>
      <c r="BZ330" s="133" t="s">
        <v>172</v>
      </c>
      <c r="CA330" s="133" t="s">
        <v>6072</v>
      </c>
      <c r="CB330" s="134" t="s">
        <v>1479</v>
      </c>
      <c r="CC330" s="134"/>
      <c r="CD330" s="133" t="s">
        <v>6061</v>
      </c>
      <c r="CE330" s="133" t="s">
        <v>6062</v>
      </c>
      <c r="CF330" s="133" t="s">
        <v>6063</v>
      </c>
      <c r="CH330" s="136"/>
      <c r="CI330" s="136">
        <v>0</v>
      </c>
      <c r="CJ330" s="136"/>
      <c r="CN330" s="135"/>
      <c r="CO330" s="136"/>
      <c r="CP330" s="136" t="s">
        <v>240</v>
      </c>
      <c r="CR330" s="136"/>
      <c r="CS330" s="136" t="s">
        <v>240</v>
      </c>
      <c r="CW330" s="133" t="s">
        <v>6064</v>
      </c>
      <c r="CX330" s="133" t="s">
        <v>6074</v>
      </c>
      <c r="CY330" s="133" t="s">
        <v>1537</v>
      </c>
    </row>
    <row r="331" spans="1:103" ht="30" customHeight="1" x14ac:dyDescent="0.3">
      <c r="A331" s="133" t="s">
        <v>395</v>
      </c>
      <c r="B331" s="133" t="s">
        <v>6075</v>
      </c>
      <c r="C331" s="133" t="s">
        <v>1458</v>
      </c>
      <c r="D331" s="133" t="s">
        <v>1458</v>
      </c>
      <c r="E331" s="133" t="s">
        <v>1459</v>
      </c>
      <c r="F331" s="133" t="s">
        <v>1488</v>
      </c>
      <c r="G331" s="133" t="s">
        <v>1489</v>
      </c>
      <c r="H331" s="133" t="s">
        <v>1490</v>
      </c>
      <c r="I331" s="133" t="s">
        <v>1491</v>
      </c>
      <c r="J331" s="133" t="s">
        <v>6076</v>
      </c>
      <c r="K331" s="133" t="s">
        <v>6055</v>
      </c>
      <c r="L331" s="133" t="s">
        <v>6054</v>
      </c>
      <c r="M331" s="133" t="s">
        <v>6056</v>
      </c>
      <c r="N331" s="133" t="s">
        <v>6054</v>
      </c>
      <c r="O331" s="133" t="s">
        <v>395</v>
      </c>
      <c r="P331" s="133" t="s">
        <v>6057</v>
      </c>
      <c r="Q331" s="133" t="s">
        <v>1496</v>
      </c>
      <c r="T331" s="133" t="s">
        <v>1521</v>
      </c>
      <c r="U331" s="133" t="s">
        <v>183</v>
      </c>
      <c r="AF331" s="133" t="s">
        <v>6077</v>
      </c>
      <c r="AG331" s="133" t="s">
        <v>6077</v>
      </c>
      <c r="AS331" s="133" t="s">
        <v>240</v>
      </c>
      <c r="AU331" s="133" t="s">
        <v>172</v>
      </c>
      <c r="AV331" s="133" t="s">
        <v>6078</v>
      </c>
      <c r="AW331" s="133" t="s">
        <v>172</v>
      </c>
      <c r="AX331" s="133" t="s">
        <v>172</v>
      </c>
      <c r="AY331" s="133" t="s">
        <v>6079</v>
      </c>
      <c r="AZ331" s="134"/>
      <c r="BA331" s="134" t="s">
        <v>6079</v>
      </c>
      <c r="BB331" s="134" t="s">
        <v>1724</v>
      </c>
      <c r="BC331" s="135">
        <v>3</v>
      </c>
      <c r="BD331" s="135">
        <v>17</v>
      </c>
      <c r="BE331" s="135" t="s">
        <v>6078</v>
      </c>
      <c r="BF331" s="134"/>
      <c r="BG331" s="134" t="s">
        <v>172</v>
      </c>
      <c r="BH331" s="133" t="s">
        <v>6060</v>
      </c>
      <c r="BI331" s="133">
        <v>6682.50648</v>
      </c>
      <c r="BJ331" s="136" t="s">
        <v>1478</v>
      </c>
      <c r="BX331" s="133" t="s">
        <v>172</v>
      </c>
      <c r="BY331" s="133" t="s">
        <v>172</v>
      </c>
      <c r="BZ331" s="133" t="s">
        <v>172</v>
      </c>
      <c r="CA331" s="133" t="s">
        <v>6078</v>
      </c>
      <c r="CB331" s="134" t="s">
        <v>1479</v>
      </c>
      <c r="CC331" s="134"/>
      <c r="CD331" s="133" t="s">
        <v>6061</v>
      </c>
      <c r="CE331" s="133" t="s">
        <v>6062</v>
      </c>
      <c r="CF331" s="133" t="s">
        <v>6063</v>
      </c>
      <c r="CH331" s="136"/>
      <c r="CI331" s="136">
        <v>0</v>
      </c>
      <c r="CJ331" s="136"/>
      <c r="CN331" s="135"/>
      <c r="CO331" s="136"/>
      <c r="CP331" s="136" t="s">
        <v>240</v>
      </c>
      <c r="CR331" s="136"/>
      <c r="CS331" s="136" t="s">
        <v>240</v>
      </c>
      <c r="CW331" s="133" t="s">
        <v>6064</v>
      </c>
      <c r="CX331" s="133" t="s">
        <v>6080</v>
      </c>
      <c r="CY331" s="133" t="s">
        <v>1537</v>
      </c>
    </row>
    <row r="332" spans="1:103" ht="30" customHeight="1" x14ac:dyDescent="0.3">
      <c r="A332" s="133" t="s">
        <v>6081</v>
      </c>
      <c r="B332" s="133" t="s">
        <v>6082</v>
      </c>
      <c r="C332" s="133" t="s">
        <v>1458</v>
      </c>
      <c r="D332" s="133" t="s">
        <v>1458</v>
      </c>
      <c r="E332" s="133" t="s">
        <v>1459</v>
      </c>
      <c r="F332" s="133" t="s">
        <v>1488</v>
      </c>
      <c r="G332" s="133" t="s">
        <v>1489</v>
      </c>
      <c r="H332" s="133" t="s">
        <v>2438</v>
      </c>
      <c r="I332" s="133" t="s">
        <v>2439</v>
      </c>
      <c r="J332" s="133" t="s">
        <v>6083</v>
      </c>
      <c r="K332" s="133" t="s">
        <v>6084</v>
      </c>
      <c r="L332" s="133" t="s">
        <v>6083</v>
      </c>
      <c r="M332" s="133" t="s">
        <v>6085</v>
      </c>
      <c r="N332" s="133" t="s">
        <v>6086</v>
      </c>
      <c r="O332" s="133" t="s">
        <v>6081</v>
      </c>
      <c r="P332" s="133" t="s">
        <v>6087</v>
      </c>
      <c r="Q332" s="133" t="s">
        <v>1496</v>
      </c>
      <c r="T332" s="133" t="s">
        <v>1468</v>
      </c>
      <c r="U332" s="133" t="s">
        <v>234</v>
      </c>
      <c r="AF332" s="133" t="s">
        <v>6088</v>
      </c>
      <c r="AG332" s="133" t="s">
        <v>6088</v>
      </c>
      <c r="AK332" s="133" t="s">
        <v>6083</v>
      </c>
      <c r="AO332" s="133" t="s">
        <v>106</v>
      </c>
      <c r="AP332" s="133" t="s">
        <v>1500</v>
      </c>
      <c r="AQ332" s="133" t="s">
        <v>3066</v>
      </c>
      <c r="AS332" s="133" t="s">
        <v>172</v>
      </c>
      <c r="AU332" s="133" t="s">
        <v>172</v>
      </c>
      <c r="AW332" s="133" t="s">
        <v>172</v>
      </c>
      <c r="AX332" s="133" t="s">
        <v>172</v>
      </c>
      <c r="AY332" s="133" t="s">
        <v>6089</v>
      </c>
      <c r="AZ332" s="134"/>
      <c r="BA332" s="134" t="s">
        <v>6089</v>
      </c>
      <c r="BB332" s="134" t="s">
        <v>1504</v>
      </c>
      <c r="BC332" s="135">
        <v>11</v>
      </c>
      <c r="BD332" s="135">
        <v>31</v>
      </c>
      <c r="BE332" s="135" t="s">
        <v>6090</v>
      </c>
      <c r="BF332" s="134"/>
      <c r="BG332" s="134" t="s">
        <v>172</v>
      </c>
      <c r="BH332" s="133" t="s">
        <v>6091</v>
      </c>
      <c r="BI332" s="133">
        <v>1575.95724</v>
      </c>
      <c r="BJ332" s="136" t="s">
        <v>1478</v>
      </c>
      <c r="BX332" s="133" t="s">
        <v>172</v>
      </c>
      <c r="BY332" s="133" t="s">
        <v>240</v>
      </c>
      <c r="BZ332" s="133" t="s">
        <v>172</v>
      </c>
      <c r="CA332" s="133" t="s">
        <v>6090</v>
      </c>
      <c r="CB332" s="134" t="s">
        <v>1479</v>
      </c>
      <c r="CC332" s="134"/>
      <c r="CD332" s="133" t="s">
        <v>6092</v>
      </c>
      <c r="CE332" s="133" t="s">
        <v>6093</v>
      </c>
      <c r="CF332" s="133" t="s">
        <v>6094</v>
      </c>
      <c r="CH332" s="136"/>
      <c r="CI332" s="136"/>
      <c r="CJ332" s="136"/>
      <c r="CN332" s="135"/>
      <c r="CO332" s="136"/>
      <c r="CP332" s="136" t="s">
        <v>240</v>
      </c>
      <c r="CR332" s="136"/>
      <c r="CS332" s="136" t="s">
        <v>240</v>
      </c>
      <c r="CW332" s="133" t="s">
        <v>2521</v>
      </c>
      <c r="CX332" s="133" t="s">
        <v>6095</v>
      </c>
      <c r="CY332" s="133" t="s">
        <v>241</v>
      </c>
    </row>
    <row r="333" spans="1:103" ht="30" customHeight="1" x14ac:dyDescent="0.3">
      <c r="A333" s="133" t="s">
        <v>6096</v>
      </c>
      <c r="B333" s="133" t="s">
        <v>6097</v>
      </c>
      <c r="C333" s="133" t="s">
        <v>1458</v>
      </c>
      <c r="D333" s="133" t="s">
        <v>1458</v>
      </c>
      <c r="E333" s="133" t="s">
        <v>1459</v>
      </c>
      <c r="F333" s="133" t="s">
        <v>1488</v>
      </c>
      <c r="G333" s="133" t="s">
        <v>1489</v>
      </c>
      <c r="H333" s="133" t="s">
        <v>2438</v>
      </c>
      <c r="I333" s="133" t="s">
        <v>2439</v>
      </c>
      <c r="J333" s="133" t="s">
        <v>6098</v>
      </c>
      <c r="K333" s="133" t="s">
        <v>6099</v>
      </c>
      <c r="L333" s="133" t="s">
        <v>6098</v>
      </c>
      <c r="M333" s="133" t="s">
        <v>6100</v>
      </c>
      <c r="N333" s="133" t="s">
        <v>6101</v>
      </c>
      <c r="O333" s="133" t="s">
        <v>6096</v>
      </c>
      <c r="P333" s="133" t="s">
        <v>6102</v>
      </c>
      <c r="Q333" s="133" t="s">
        <v>1496</v>
      </c>
      <c r="T333" s="133" t="s">
        <v>1468</v>
      </c>
      <c r="U333" s="133" t="s">
        <v>234</v>
      </c>
      <c r="AF333" s="133" t="s">
        <v>6103</v>
      </c>
      <c r="AG333" s="133" t="s">
        <v>6103</v>
      </c>
      <c r="AK333" s="133" t="s">
        <v>5857</v>
      </c>
      <c r="AM333" s="133" t="s">
        <v>6104</v>
      </c>
      <c r="AO333" s="133" t="s">
        <v>106</v>
      </c>
      <c r="AQ333" s="133" t="s">
        <v>6105</v>
      </c>
      <c r="AS333" s="133" t="s">
        <v>172</v>
      </c>
      <c r="AU333" s="133" t="s">
        <v>172</v>
      </c>
      <c r="AW333" s="133" t="s">
        <v>172</v>
      </c>
      <c r="AX333" s="133" t="s">
        <v>172</v>
      </c>
      <c r="AY333" s="133" t="s">
        <v>6106</v>
      </c>
      <c r="AZ333" s="134"/>
      <c r="BA333" s="134" t="s">
        <v>6106</v>
      </c>
      <c r="BB333" s="134" t="s">
        <v>1504</v>
      </c>
      <c r="BC333" s="135">
        <v>11</v>
      </c>
      <c r="BD333" s="135">
        <v>31</v>
      </c>
      <c r="BE333" s="135" t="s">
        <v>6107</v>
      </c>
      <c r="BF333" s="134"/>
      <c r="BG333" s="134" t="s">
        <v>172</v>
      </c>
      <c r="BH333" s="133" t="s">
        <v>6108</v>
      </c>
      <c r="BI333" s="133">
        <v>2712.9585599999996</v>
      </c>
      <c r="BJ333" s="136" t="s">
        <v>1478</v>
      </c>
      <c r="BX333" s="133" t="s">
        <v>172</v>
      </c>
      <c r="BY333" s="133" t="s">
        <v>240</v>
      </c>
      <c r="BZ333" s="133" t="s">
        <v>172</v>
      </c>
      <c r="CA333" s="133" t="s">
        <v>6107</v>
      </c>
      <c r="CB333" s="134" t="s">
        <v>1479</v>
      </c>
      <c r="CC333" s="134"/>
      <c r="CD333" s="133" t="s">
        <v>6109</v>
      </c>
      <c r="CE333" s="133" t="s">
        <v>5931</v>
      </c>
      <c r="CF333" s="133" t="s">
        <v>6110</v>
      </c>
      <c r="CH333" s="136"/>
      <c r="CI333" s="136"/>
      <c r="CJ333" s="136"/>
      <c r="CN333" s="135"/>
      <c r="CO333" s="136"/>
      <c r="CP333" s="136" t="s">
        <v>240</v>
      </c>
      <c r="CR333" s="136"/>
      <c r="CS333" s="136" t="s">
        <v>240</v>
      </c>
      <c r="CW333" s="133" t="s">
        <v>2608</v>
      </c>
      <c r="CX333" s="133" t="s">
        <v>6111</v>
      </c>
      <c r="CY333" s="133" t="s">
        <v>1485</v>
      </c>
    </row>
    <row r="334" spans="1:103" ht="30" customHeight="1" x14ac:dyDescent="0.3">
      <c r="A334" s="133" t="s">
        <v>233</v>
      </c>
      <c r="B334" s="133" t="s">
        <v>6112</v>
      </c>
      <c r="C334" s="133" t="s">
        <v>1458</v>
      </c>
      <c r="D334" s="133" t="s">
        <v>1458</v>
      </c>
      <c r="E334" s="133" t="s">
        <v>1459</v>
      </c>
      <c r="F334" s="133" t="s">
        <v>1695</v>
      </c>
      <c r="G334" s="133" t="s">
        <v>1696</v>
      </c>
      <c r="H334" s="133" t="s">
        <v>1695</v>
      </c>
      <c r="I334" s="133" t="s">
        <v>1696</v>
      </c>
      <c r="J334" s="133" t="s">
        <v>6113</v>
      </c>
      <c r="K334" s="133" t="s">
        <v>6114</v>
      </c>
      <c r="L334" s="133" t="s">
        <v>6113</v>
      </c>
      <c r="M334" s="133" t="s">
        <v>6115</v>
      </c>
      <c r="N334" s="133" t="s">
        <v>6116</v>
      </c>
      <c r="O334" s="133" t="s">
        <v>233</v>
      </c>
      <c r="P334" s="133" t="s">
        <v>6117</v>
      </c>
      <c r="Q334" s="133" t="s">
        <v>1496</v>
      </c>
      <c r="T334" s="133" t="s">
        <v>1468</v>
      </c>
      <c r="U334" s="133" t="s">
        <v>234</v>
      </c>
      <c r="AF334" s="133" t="s">
        <v>6118</v>
      </c>
      <c r="AG334" s="133" t="s">
        <v>6118</v>
      </c>
      <c r="AK334" s="133" t="s">
        <v>6119</v>
      </c>
      <c r="AM334" s="133" t="s">
        <v>6120</v>
      </c>
      <c r="AO334" s="133" t="s">
        <v>1720</v>
      </c>
      <c r="AQ334" s="133" t="s">
        <v>6121</v>
      </c>
      <c r="AS334" s="133" t="s">
        <v>240</v>
      </c>
      <c r="AU334" s="133" t="s">
        <v>172</v>
      </c>
      <c r="AV334" s="133" t="s">
        <v>6122</v>
      </c>
      <c r="AW334" s="133" t="s">
        <v>172</v>
      </c>
      <c r="AX334" s="133" t="s">
        <v>172</v>
      </c>
      <c r="AY334" s="133" t="s">
        <v>6123</v>
      </c>
      <c r="AZ334" s="134"/>
      <c r="BA334" s="134" t="s">
        <v>6124</v>
      </c>
      <c r="BB334" s="134" t="s">
        <v>1724</v>
      </c>
      <c r="BC334" s="135">
        <v>11</v>
      </c>
      <c r="BD334" s="135">
        <v>30</v>
      </c>
      <c r="BE334" s="135" t="s">
        <v>6122</v>
      </c>
      <c r="BF334" s="134"/>
      <c r="BG334" s="134" t="s">
        <v>172</v>
      </c>
      <c r="BH334" s="133" t="s">
        <v>6125</v>
      </c>
      <c r="BI334" s="133">
        <v>16262.251199999999</v>
      </c>
      <c r="BJ334" s="136" t="s">
        <v>1478</v>
      </c>
      <c r="BX334" s="133" t="s">
        <v>172</v>
      </c>
      <c r="BY334" s="133" t="s">
        <v>240</v>
      </c>
      <c r="BZ334" s="133" t="s">
        <v>172</v>
      </c>
      <c r="CA334" s="133" t="s">
        <v>6122</v>
      </c>
      <c r="CB334" s="134" t="s">
        <v>1479</v>
      </c>
      <c r="CC334" s="134"/>
      <c r="CD334" s="133" t="s">
        <v>6126</v>
      </c>
      <c r="CE334" s="133" t="s">
        <v>6127</v>
      </c>
      <c r="CF334" s="133" t="s">
        <v>6128</v>
      </c>
      <c r="CH334" s="136"/>
      <c r="CI334" s="136">
        <v>0</v>
      </c>
      <c r="CJ334" s="136"/>
      <c r="CN334" s="135"/>
      <c r="CO334" s="136"/>
      <c r="CP334" s="136" t="s">
        <v>240</v>
      </c>
      <c r="CR334" s="136"/>
      <c r="CS334" s="136" t="s">
        <v>240</v>
      </c>
      <c r="CW334" s="133" t="s">
        <v>6129</v>
      </c>
      <c r="CX334" s="133" t="s">
        <v>6130</v>
      </c>
      <c r="CY334" s="133" t="s">
        <v>1537</v>
      </c>
    </row>
    <row r="335" spans="1:103" ht="30" customHeight="1" x14ac:dyDescent="0.3">
      <c r="A335" s="133" t="s">
        <v>179</v>
      </c>
      <c r="B335" s="133" t="s">
        <v>6131</v>
      </c>
      <c r="C335" s="133" t="s">
        <v>1458</v>
      </c>
      <c r="D335" s="133" t="s">
        <v>1458</v>
      </c>
      <c r="E335" s="133" t="s">
        <v>1459</v>
      </c>
      <c r="F335" s="133" t="s">
        <v>1488</v>
      </c>
      <c r="G335" s="133" t="s">
        <v>1489</v>
      </c>
      <c r="H335" s="133" t="s">
        <v>1490</v>
      </c>
      <c r="I335" s="133" t="s">
        <v>1491</v>
      </c>
      <c r="J335" s="133" t="s">
        <v>6132</v>
      </c>
      <c r="K335" s="133" t="s">
        <v>6133</v>
      </c>
      <c r="L335" s="133" t="s">
        <v>6132</v>
      </c>
      <c r="M335" s="133" t="s">
        <v>6134</v>
      </c>
      <c r="N335" s="133" t="s">
        <v>6135</v>
      </c>
      <c r="O335" s="133" t="s">
        <v>179</v>
      </c>
      <c r="P335" s="133" t="s">
        <v>6136</v>
      </c>
      <c r="Q335" s="133" t="s">
        <v>1520</v>
      </c>
      <c r="T335" s="133" t="s">
        <v>1521</v>
      </c>
      <c r="U335" s="133" t="s">
        <v>183</v>
      </c>
      <c r="AF335" s="133" t="s">
        <v>1544</v>
      </c>
      <c r="AG335" s="133" t="s">
        <v>1544</v>
      </c>
      <c r="AK335" s="133" t="s">
        <v>1545</v>
      </c>
      <c r="AM335" s="133" t="s">
        <v>1546</v>
      </c>
      <c r="AN335" s="133" t="s">
        <v>1547</v>
      </c>
      <c r="AO335" s="133" t="s">
        <v>1548</v>
      </c>
      <c r="AQ335" s="133" t="s">
        <v>361</v>
      </c>
      <c r="AS335" s="133" t="s">
        <v>172</v>
      </c>
      <c r="AU335" s="133" t="s">
        <v>172</v>
      </c>
      <c r="AW335" s="133" t="s">
        <v>172</v>
      </c>
      <c r="AX335" s="133" t="s">
        <v>172</v>
      </c>
      <c r="AY335" s="133" t="s">
        <v>1549</v>
      </c>
      <c r="AZ335" s="134"/>
      <c r="BA335" s="134" t="s">
        <v>1549</v>
      </c>
      <c r="BB335" s="134" t="s">
        <v>1550</v>
      </c>
      <c r="BC335" s="135">
        <v>3</v>
      </c>
      <c r="BD335" s="135">
        <v>21</v>
      </c>
      <c r="BE335" s="135" t="s">
        <v>1551</v>
      </c>
      <c r="BF335" s="134"/>
      <c r="BG335" s="134" t="s">
        <v>172</v>
      </c>
      <c r="BH335" s="133" t="s">
        <v>6137</v>
      </c>
      <c r="BI335" s="133">
        <v>54651.519</v>
      </c>
      <c r="BJ335" s="136" t="s">
        <v>1478</v>
      </c>
      <c r="BX335" s="133" t="s">
        <v>172</v>
      </c>
      <c r="BY335" s="133" t="s">
        <v>172</v>
      </c>
      <c r="BZ335" s="133" t="s">
        <v>172</v>
      </c>
      <c r="CA335" s="133" t="s">
        <v>1551</v>
      </c>
      <c r="CB335" s="134" t="s">
        <v>1479</v>
      </c>
      <c r="CC335" s="134"/>
      <c r="CD335" s="133" t="s">
        <v>6138</v>
      </c>
      <c r="CE335" s="133" t="s">
        <v>6139</v>
      </c>
      <c r="CF335" s="133" t="s">
        <v>6140</v>
      </c>
      <c r="CH335" s="136"/>
      <c r="CI335" s="136">
        <v>0</v>
      </c>
      <c r="CJ335" s="136"/>
      <c r="CN335" s="135"/>
      <c r="CO335" s="136"/>
      <c r="CP335" s="136" t="s">
        <v>240</v>
      </c>
      <c r="CR335" s="136"/>
      <c r="CS335" s="136" t="s">
        <v>240</v>
      </c>
      <c r="CW335" s="133" t="s">
        <v>2124</v>
      </c>
      <c r="CX335" s="133" t="s">
        <v>6141</v>
      </c>
      <c r="CY335" s="133" t="s">
        <v>1537</v>
      </c>
    </row>
    <row r="336" spans="1:103" ht="30" customHeight="1" x14ac:dyDescent="0.3">
      <c r="A336" s="133" t="s">
        <v>6142</v>
      </c>
      <c r="B336" s="133" t="s">
        <v>6143</v>
      </c>
      <c r="C336" s="133" t="s">
        <v>1458</v>
      </c>
      <c r="D336" s="133" t="s">
        <v>1458</v>
      </c>
      <c r="E336" s="133" t="s">
        <v>1459</v>
      </c>
      <c r="F336" s="133" t="s">
        <v>1488</v>
      </c>
      <c r="G336" s="133" t="s">
        <v>1489</v>
      </c>
      <c r="H336" s="133" t="s">
        <v>1490</v>
      </c>
      <c r="I336" s="133" t="s">
        <v>1491</v>
      </c>
      <c r="J336" s="133" t="s">
        <v>6144</v>
      </c>
      <c r="K336" s="133" t="s">
        <v>6145</v>
      </c>
      <c r="L336" s="133" t="s">
        <v>6144</v>
      </c>
      <c r="M336" s="133" t="s">
        <v>6146</v>
      </c>
      <c r="N336" s="133" t="s">
        <v>6147</v>
      </c>
      <c r="O336" s="133" t="s">
        <v>6142</v>
      </c>
      <c r="P336" s="133" t="s">
        <v>6148</v>
      </c>
      <c r="Q336" s="133" t="s">
        <v>1496</v>
      </c>
      <c r="T336" s="133" t="s">
        <v>1952</v>
      </c>
      <c r="U336" s="133" t="s">
        <v>215</v>
      </c>
      <c r="AF336" s="133" t="s">
        <v>1953</v>
      </c>
      <c r="AG336" s="133" t="s">
        <v>1953</v>
      </c>
      <c r="AK336" s="133" t="s">
        <v>1954</v>
      </c>
      <c r="AM336" s="133" t="s">
        <v>1955</v>
      </c>
      <c r="AN336" s="133" t="s">
        <v>1956</v>
      </c>
      <c r="AO336" s="133" t="s">
        <v>106</v>
      </c>
      <c r="AQ336" s="133" t="s">
        <v>1957</v>
      </c>
      <c r="AS336" s="133" t="s">
        <v>172</v>
      </c>
      <c r="AU336" s="133" t="s">
        <v>172</v>
      </c>
      <c r="AW336" s="133" t="s">
        <v>172</v>
      </c>
      <c r="AX336" s="133" t="s">
        <v>172</v>
      </c>
      <c r="AY336" s="133" t="s">
        <v>1958</v>
      </c>
      <c r="AZ336" s="134"/>
      <c r="BA336" s="134" t="s">
        <v>1959</v>
      </c>
      <c r="BB336" s="134" t="s">
        <v>1504</v>
      </c>
      <c r="BC336" s="135">
        <v>11</v>
      </c>
      <c r="BD336" s="135">
        <v>31</v>
      </c>
      <c r="BE336" s="135" t="s">
        <v>1960</v>
      </c>
      <c r="BF336" s="134"/>
      <c r="BG336" s="134" t="s">
        <v>172</v>
      </c>
      <c r="BH336" s="133" t="s">
        <v>6149</v>
      </c>
      <c r="BI336" s="133">
        <v>2426.4208799999997</v>
      </c>
      <c r="BJ336" s="136" t="s">
        <v>1478</v>
      </c>
      <c r="BX336" s="133" t="s">
        <v>172</v>
      </c>
      <c r="BY336" s="133" t="s">
        <v>172</v>
      </c>
      <c r="BZ336" s="133" t="s">
        <v>172</v>
      </c>
      <c r="CA336" s="133" t="s">
        <v>1960</v>
      </c>
      <c r="CB336" s="134" t="s">
        <v>1479</v>
      </c>
      <c r="CC336" s="134"/>
      <c r="CD336" s="133" t="s">
        <v>6150</v>
      </c>
      <c r="CE336" s="133" t="s">
        <v>6151</v>
      </c>
      <c r="CF336" s="133" t="s">
        <v>6152</v>
      </c>
      <c r="CH336" s="136"/>
      <c r="CI336" s="136"/>
      <c r="CJ336" s="136"/>
      <c r="CN336" s="135"/>
      <c r="CO336" s="136"/>
      <c r="CP336" s="136" t="s">
        <v>240</v>
      </c>
      <c r="CR336" s="136"/>
      <c r="CS336" s="136" t="s">
        <v>240</v>
      </c>
      <c r="CW336" s="133" t="s">
        <v>6153</v>
      </c>
      <c r="CX336" s="133" t="s">
        <v>6154</v>
      </c>
      <c r="CY336" s="133" t="s">
        <v>1485</v>
      </c>
    </row>
    <row r="337" spans="1:103" ht="30" customHeight="1" x14ac:dyDescent="0.3">
      <c r="A337" s="133" t="s">
        <v>977</v>
      </c>
      <c r="B337" s="133" t="s">
        <v>6155</v>
      </c>
      <c r="C337" s="133" t="s">
        <v>1458</v>
      </c>
      <c r="D337" s="133" t="s">
        <v>1458</v>
      </c>
      <c r="E337" s="133" t="s">
        <v>1459</v>
      </c>
      <c r="F337" s="133" t="s">
        <v>1488</v>
      </c>
      <c r="G337" s="133" t="s">
        <v>1489</v>
      </c>
      <c r="H337" s="133" t="s">
        <v>1490</v>
      </c>
      <c r="I337" s="133" t="s">
        <v>1491</v>
      </c>
      <c r="J337" s="133" t="s">
        <v>6156</v>
      </c>
      <c r="K337" s="133" t="s">
        <v>6157</v>
      </c>
      <c r="L337" s="133" t="s">
        <v>6156</v>
      </c>
      <c r="M337" s="133" t="s">
        <v>6158</v>
      </c>
      <c r="N337" s="133" t="s">
        <v>6156</v>
      </c>
      <c r="O337" s="133" t="s">
        <v>977</v>
      </c>
      <c r="P337" s="133" t="s">
        <v>6159</v>
      </c>
      <c r="Q337" s="133" t="s">
        <v>1588</v>
      </c>
      <c r="T337" s="133" t="s">
        <v>2237</v>
      </c>
      <c r="U337" s="133" t="s">
        <v>617</v>
      </c>
      <c r="AF337" s="133" t="s">
        <v>6160</v>
      </c>
      <c r="AG337" s="133" t="s">
        <v>6160</v>
      </c>
      <c r="AK337" s="133" t="s">
        <v>6161</v>
      </c>
      <c r="AM337" s="133" t="s">
        <v>6162</v>
      </c>
      <c r="AO337" s="133" t="s">
        <v>106</v>
      </c>
      <c r="AQ337" s="133" t="s">
        <v>6163</v>
      </c>
      <c r="AS337" s="133" t="s">
        <v>172</v>
      </c>
      <c r="AU337" s="133" t="s">
        <v>172</v>
      </c>
      <c r="AW337" s="133" t="s">
        <v>172</v>
      </c>
      <c r="AX337" s="133" t="s">
        <v>172</v>
      </c>
      <c r="AY337" s="133" t="s">
        <v>6073</v>
      </c>
      <c r="AZ337" s="134"/>
      <c r="BA337" s="134" t="s">
        <v>6164</v>
      </c>
      <c r="BB337" s="134" t="s">
        <v>2079</v>
      </c>
      <c r="BC337" s="135">
        <v>11</v>
      </c>
      <c r="BD337" s="135">
        <v>31</v>
      </c>
      <c r="BE337" s="135" t="s">
        <v>6165</v>
      </c>
      <c r="BF337" s="134"/>
      <c r="BG337" s="134" t="s">
        <v>172</v>
      </c>
      <c r="BH337" s="133" t="s">
        <v>6166</v>
      </c>
      <c r="BI337" s="133">
        <v>1311.9163199999998</v>
      </c>
      <c r="BJ337" s="136" t="s">
        <v>1478</v>
      </c>
      <c r="BX337" s="133" t="s">
        <v>172</v>
      </c>
      <c r="BY337" s="133" t="s">
        <v>172</v>
      </c>
      <c r="BZ337" s="133" t="s">
        <v>172</v>
      </c>
      <c r="CA337" s="133" t="s">
        <v>6165</v>
      </c>
      <c r="CB337" s="134" t="s">
        <v>1479</v>
      </c>
      <c r="CC337" s="134"/>
      <c r="CD337" s="133" t="s">
        <v>6167</v>
      </c>
      <c r="CE337" s="133" t="s">
        <v>6168</v>
      </c>
      <c r="CF337" s="133" t="s">
        <v>6169</v>
      </c>
      <c r="CH337" s="136"/>
      <c r="CI337" s="136"/>
      <c r="CJ337" s="136"/>
      <c r="CN337" s="135"/>
      <c r="CO337" s="136"/>
      <c r="CP337" s="136" t="s">
        <v>240</v>
      </c>
      <c r="CR337" s="136"/>
      <c r="CS337" s="136" t="s">
        <v>240</v>
      </c>
      <c r="CW337" s="133" t="s">
        <v>6170</v>
      </c>
      <c r="CX337" s="133" t="s">
        <v>6171</v>
      </c>
      <c r="CY337" s="133" t="s">
        <v>1537</v>
      </c>
    </row>
    <row r="338" spans="1:103" ht="30" customHeight="1" x14ac:dyDescent="0.3">
      <c r="A338" s="133" t="s">
        <v>3873</v>
      </c>
      <c r="B338" s="133" t="s">
        <v>6172</v>
      </c>
      <c r="C338" s="133" t="s">
        <v>1458</v>
      </c>
      <c r="D338" s="133" t="s">
        <v>1458</v>
      </c>
      <c r="E338" s="133" t="s">
        <v>1459</v>
      </c>
      <c r="F338" s="133" t="s">
        <v>1488</v>
      </c>
      <c r="G338" s="133" t="s">
        <v>1489</v>
      </c>
      <c r="H338" s="133" t="s">
        <v>2350</v>
      </c>
      <c r="I338" s="133" t="s">
        <v>2351</v>
      </c>
      <c r="J338" s="133" t="s">
        <v>6173</v>
      </c>
      <c r="K338" s="133" t="s">
        <v>6174</v>
      </c>
      <c r="L338" s="133" t="s">
        <v>6173</v>
      </c>
      <c r="M338" s="133" t="s">
        <v>3877</v>
      </c>
      <c r="N338" s="133" t="s">
        <v>3878</v>
      </c>
      <c r="O338" s="133" t="s">
        <v>3873</v>
      </c>
      <c r="P338" s="133" t="s">
        <v>3879</v>
      </c>
      <c r="Q338" s="133" t="s">
        <v>1496</v>
      </c>
      <c r="T338" s="133" t="s">
        <v>1468</v>
      </c>
      <c r="U338" s="133" t="s">
        <v>234</v>
      </c>
      <c r="AF338" s="133" t="s">
        <v>6175</v>
      </c>
      <c r="AG338" s="133" t="s">
        <v>6175</v>
      </c>
      <c r="AK338" s="133" t="s">
        <v>6176</v>
      </c>
      <c r="AO338" s="133" t="s">
        <v>106</v>
      </c>
      <c r="AQ338" s="133" t="s">
        <v>6177</v>
      </c>
      <c r="AS338" s="133" t="s">
        <v>240</v>
      </c>
      <c r="AU338" s="133" t="s">
        <v>172</v>
      </c>
      <c r="AV338" s="133" t="s">
        <v>6178</v>
      </c>
      <c r="AW338" s="133" t="s">
        <v>172</v>
      </c>
      <c r="AX338" s="133" t="s">
        <v>172</v>
      </c>
      <c r="AY338" s="133" t="s">
        <v>6179</v>
      </c>
      <c r="AZ338" s="134"/>
      <c r="BA338" s="134" t="s">
        <v>6179</v>
      </c>
      <c r="BB338" s="134" t="s">
        <v>1724</v>
      </c>
      <c r="BC338" s="135">
        <v>11</v>
      </c>
      <c r="BD338" s="135">
        <v>30</v>
      </c>
      <c r="BE338" s="135" t="s">
        <v>6178</v>
      </c>
      <c r="BF338" s="134"/>
      <c r="BG338" s="134" t="s">
        <v>172</v>
      </c>
      <c r="BH338" s="133" t="s">
        <v>6180</v>
      </c>
      <c r="BI338" s="133">
        <v>843.46704</v>
      </c>
      <c r="BJ338" s="136" t="s">
        <v>1478</v>
      </c>
      <c r="BX338" s="133" t="s">
        <v>172</v>
      </c>
      <c r="BY338" s="133" t="s">
        <v>240</v>
      </c>
      <c r="BZ338" s="133" t="s">
        <v>172</v>
      </c>
      <c r="CA338" s="133" t="s">
        <v>6178</v>
      </c>
      <c r="CB338" s="134" t="s">
        <v>1479</v>
      </c>
      <c r="CC338" s="134"/>
      <c r="CD338" s="133" t="s">
        <v>6181</v>
      </c>
      <c r="CE338" s="133" t="s">
        <v>6182</v>
      </c>
      <c r="CF338" s="133" t="s">
        <v>6183</v>
      </c>
      <c r="CH338" s="136"/>
      <c r="CI338" s="136">
        <v>0</v>
      </c>
      <c r="CJ338" s="136"/>
      <c r="CN338" s="135"/>
      <c r="CO338" s="136"/>
      <c r="CP338" s="136" t="s">
        <v>240</v>
      </c>
      <c r="CR338" s="136"/>
      <c r="CS338" s="136" t="s">
        <v>240</v>
      </c>
      <c r="CW338" s="133" t="s">
        <v>1935</v>
      </c>
      <c r="CX338" s="133" t="s">
        <v>6184</v>
      </c>
      <c r="CY338" s="133" t="s">
        <v>1537</v>
      </c>
    </row>
    <row r="339" spans="1:103" ht="30" customHeight="1" x14ac:dyDescent="0.3">
      <c r="A339" s="133" t="s">
        <v>3873</v>
      </c>
      <c r="B339" s="133" t="s">
        <v>6185</v>
      </c>
      <c r="C339" s="133" t="s">
        <v>1458</v>
      </c>
      <c r="D339" s="133" t="s">
        <v>1458</v>
      </c>
      <c r="E339" s="133" t="s">
        <v>1459</v>
      </c>
      <c r="F339" s="133" t="s">
        <v>1488</v>
      </c>
      <c r="G339" s="133" t="s">
        <v>1489</v>
      </c>
      <c r="H339" s="133" t="s">
        <v>2350</v>
      </c>
      <c r="I339" s="133" t="s">
        <v>2351</v>
      </c>
      <c r="J339" s="133" t="s">
        <v>6186</v>
      </c>
      <c r="K339" s="133" t="s">
        <v>6187</v>
      </c>
      <c r="L339" s="133" t="s">
        <v>6186</v>
      </c>
      <c r="M339" s="133" t="s">
        <v>3877</v>
      </c>
      <c r="N339" s="133" t="s">
        <v>3878</v>
      </c>
      <c r="O339" s="133" t="s">
        <v>3873</v>
      </c>
      <c r="P339" s="133" t="s">
        <v>3879</v>
      </c>
      <c r="Q339" s="133" t="s">
        <v>1496</v>
      </c>
      <c r="T339" s="133" t="s">
        <v>1468</v>
      </c>
      <c r="U339" s="133" t="s">
        <v>234</v>
      </c>
      <c r="AF339" s="133" t="s">
        <v>6188</v>
      </c>
      <c r="AG339" s="133" t="s">
        <v>6188</v>
      </c>
      <c r="AK339" s="133" t="s">
        <v>6189</v>
      </c>
      <c r="AM339" s="133" t="s">
        <v>6190</v>
      </c>
      <c r="AN339" s="133" t="s">
        <v>6191</v>
      </c>
      <c r="AO339" s="133" t="s">
        <v>6192</v>
      </c>
      <c r="AP339" s="133" t="s">
        <v>6193</v>
      </c>
      <c r="AQ339" s="133" t="s">
        <v>6194</v>
      </c>
      <c r="AS339" s="133" t="s">
        <v>240</v>
      </c>
      <c r="AU339" s="133" t="s">
        <v>172</v>
      </c>
      <c r="AV339" s="133" t="s">
        <v>6195</v>
      </c>
      <c r="AW339" s="133" t="s">
        <v>240</v>
      </c>
      <c r="AX339" s="133" t="s">
        <v>172</v>
      </c>
      <c r="AY339" s="133" t="s">
        <v>6196</v>
      </c>
      <c r="AZ339" s="134"/>
      <c r="BA339" s="134" t="s">
        <v>6197</v>
      </c>
      <c r="BB339" s="134" t="s">
        <v>2256</v>
      </c>
      <c r="BC339" s="135">
        <v>11</v>
      </c>
      <c r="BD339" s="135">
        <v>28</v>
      </c>
      <c r="BE339" s="135" t="s">
        <v>6195</v>
      </c>
      <c r="BF339" s="134"/>
      <c r="BG339" s="134" t="s">
        <v>172</v>
      </c>
      <c r="BH339" s="133" t="s">
        <v>6198</v>
      </c>
      <c r="BI339" s="133">
        <v>917.3080799999999</v>
      </c>
      <c r="BJ339" s="136" t="s">
        <v>1478</v>
      </c>
      <c r="BX339" s="133" t="s">
        <v>172</v>
      </c>
      <c r="BY339" s="133" t="s">
        <v>240</v>
      </c>
      <c r="BZ339" s="133" t="s">
        <v>172</v>
      </c>
      <c r="CA339" s="133" t="s">
        <v>6195</v>
      </c>
      <c r="CB339" s="134" t="s">
        <v>1479</v>
      </c>
      <c r="CC339" s="134"/>
      <c r="CD339" s="133" t="s">
        <v>4557</v>
      </c>
      <c r="CE339" s="133" t="s">
        <v>6199</v>
      </c>
      <c r="CF339" s="133" t="s">
        <v>6200</v>
      </c>
      <c r="CH339" s="136"/>
      <c r="CI339" s="136">
        <v>0</v>
      </c>
      <c r="CJ339" s="136"/>
      <c r="CN339" s="135"/>
      <c r="CO339" s="136"/>
      <c r="CP339" s="136" t="s">
        <v>240</v>
      </c>
      <c r="CR339" s="136"/>
      <c r="CS339" s="136" t="s">
        <v>240</v>
      </c>
      <c r="CW339" s="133" t="s">
        <v>1935</v>
      </c>
      <c r="CX339" s="133" t="s">
        <v>6201</v>
      </c>
      <c r="CY339" s="133" t="s">
        <v>6202</v>
      </c>
    </row>
    <row r="340" spans="1:103" ht="30" customHeight="1" x14ac:dyDescent="0.3">
      <c r="A340" s="133" t="s">
        <v>3873</v>
      </c>
      <c r="B340" s="133" t="s">
        <v>6203</v>
      </c>
      <c r="C340" s="133" t="s">
        <v>1458</v>
      </c>
      <c r="D340" s="133" t="s">
        <v>1458</v>
      </c>
      <c r="E340" s="133" t="s">
        <v>1459</v>
      </c>
      <c r="F340" s="133" t="s">
        <v>1488</v>
      </c>
      <c r="G340" s="133" t="s">
        <v>1489</v>
      </c>
      <c r="H340" s="133" t="s">
        <v>1560</v>
      </c>
      <c r="I340" s="133" t="s">
        <v>1561</v>
      </c>
      <c r="J340" s="133" t="s">
        <v>6204</v>
      </c>
      <c r="K340" s="133" t="s">
        <v>6205</v>
      </c>
      <c r="L340" s="133" t="s">
        <v>6204</v>
      </c>
      <c r="M340" s="133" t="s">
        <v>3877</v>
      </c>
      <c r="N340" s="133" t="s">
        <v>3878</v>
      </c>
      <c r="O340" s="133" t="s">
        <v>3873</v>
      </c>
      <c r="P340" s="133" t="s">
        <v>3879</v>
      </c>
      <c r="Q340" s="133" t="s">
        <v>1496</v>
      </c>
      <c r="T340" s="133" t="s">
        <v>1468</v>
      </c>
      <c r="U340" s="133" t="s">
        <v>234</v>
      </c>
      <c r="AF340" s="133" t="s">
        <v>6206</v>
      </c>
      <c r="AG340" s="133" t="s">
        <v>6206</v>
      </c>
      <c r="AK340" s="133" t="s">
        <v>6204</v>
      </c>
      <c r="AO340" s="133" t="s">
        <v>106</v>
      </c>
      <c r="AQ340" s="133" t="s">
        <v>699</v>
      </c>
      <c r="AS340" s="133" t="s">
        <v>172</v>
      </c>
      <c r="AU340" s="133" t="s">
        <v>172</v>
      </c>
      <c r="AW340" s="133" t="s">
        <v>172</v>
      </c>
      <c r="AX340" s="133" t="s">
        <v>172</v>
      </c>
      <c r="AY340" s="133" t="s">
        <v>6207</v>
      </c>
      <c r="AZ340" s="134"/>
      <c r="BA340" s="134" t="s">
        <v>6207</v>
      </c>
      <c r="BB340" s="134" t="s">
        <v>3884</v>
      </c>
      <c r="BC340" s="135">
        <v>5</v>
      </c>
      <c r="BD340" s="135">
        <v>27</v>
      </c>
      <c r="BE340" s="135" t="s">
        <v>6208</v>
      </c>
      <c r="BF340" s="134"/>
      <c r="BG340" s="134" t="s">
        <v>172</v>
      </c>
      <c r="BH340" s="133" t="s">
        <v>6209</v>
      </c>
      <c r="BI340" s="133">
        <v>943.2493199999999</v>
      </c>
      <c r="BJ340" s="136" t="s">
        <v>1478</v>
      </c>
      <c r="BX340" s="133" t="s">
        <v>172</v>
      </c>
      <c r="BY340" s="133" t="s">
        <v>240</v>
      </c>
      <c r="BZ340" s="133" t="s">
        <v>172</v>
      </c>
      <c r="CA340" s="133" t="s">
        <v>6208</v>
      </c>
      <c r="CB340" s="134" t="s">
        <v>1479</v>
      </c>
      <c r="CC340" s="134"/>
      <c r="CD340" s="133" t="s">
        <v>6210</v>
      </c>
      <c r="CE340" s="133" t="s">
        <v>6211</v>
      </c>
      <c r="CF340" s="133" t="s">
        <v>6212</v>
      </c>
      <c r="CH340" s="136"/>
      <c r="CI340" s="136">
        <v>0</v>
      </c>
      <c r="CJ340" s="136"/>
      <c r="CN340" s="135"/>
      <c r="CO340" s="136"/>
      <c r="CP340" s="136" t="s">
        <v>240</v>
      </c>
      <c r="CR340" s="136"/>
      <c r="CS340" s="136" t="s">
        <v>240</v>
      </c>
      <c r="CW340" s="133" t="s">
        <v>1935</v>
      </c>
      <c r="CX340" s="133" t="s">
        <v>6213</v>
      </c>
      <c r="CY340" s="133" t="s">
        <v>6214</v>
      </c>
    </row>
    <row r="341" spans="1:103" ht="30" customHeight="1" x14ac:dyDescent="0.3">
      <c r="A341" s="133" t="s">
        <v>3873</v>
      </c>
      <c r="B341" s="133" t="s">
        <v>6215</v>
      </c>
      <c r="C341" s="133" t="s">
        <v>1458</v>
      </c>
      <c r="D341" s="133" t="s">
        <v>1458</v>
      </c>
      <c r="E341" s="133" t="s">
        <v>1459</v>
      </c>
      <c r="F341" s="133" t="s">
        <v>1488</v>
      </c>
      <c r="G341" s="133" t="s">
        <v>1489</v>
      </c>
      <c r="H341" s="133" t="s">
        <v>1560</v>
      </c>
      <c r="I341" s="133" t="s">
        <v>1561</v>
      </c>
      <c r="J341" s="133" t="s">
        <v>6216</v>
      </c>
      <c r="K341" s="133" t="s">
        <v>6217</v>
      </c>
      <c r="L341" s="133" t="s">
        <v>6216</v>
      </c>
      <c r="M341" s="133" t="s">
        <v>3877</v>
      </c>
      <c r="N341" s="133" t="s">
        <v>3878</v>
      </c>
      <c r="O341" s="133" t="s">
        <v>3873</v>
      </c>
      <c r="P341" s="133" t="s">
        <v>3879</v>
      </c>
      <c r="Q341" s="133" t="s">
        <v>1496</v>
      </c>
      <c r="T341" s="133" t="s">
        <v>1468</v>
      </c>
      <c r="U341" s="133" t="s">
        <v>234</v>
      </c>
      <c r="AF341" s="133" t="s">
        <v>6206</v>
      </c>
      <c r="AG341" s="133" t="s">
        <v>6206</v>
      </c>
      <c r="AK341" s="133" t="s">
        <v>6204</v>
      </c>
      <c r="AO341" s="133" t="s">
        <v>106</v>
      </c>
      <c r="AQ341" s="133" t="s">
        <v>699</v>
      </c>
      <c r="AS341" s="133" t="s">
        <v>172</v>
      </c>
      <c r="AU341" s="133" t="s">
        <v>172</v>
      </c>
      <c r="AW341" s="133" t="s">
        <v>172</v>
      </c>
      <c r="AX341" s="133" t="s">
        <v>172</v>
      </c>
      <c r="AY341" s="133" t="s">
        <v>6218</v>
      </c>
      <c r="AZ341" s="134" t="s">
        <v>6218</v>
      </c>
      <c r="BA341" s="134" t="s">
        <v>6218</v>
      </c>
      <c r="BB341" s="134" t="s">
        <v>2299</v>
      </c>
      <c r="BC341" s="135">
        <v>10</v>
      </c>
      <c r="BD341" s="135">
        <v>11</v>
      </c>
      <c r="BE341" s="135" t="s">
        <v>6208</v>
      </c>
      <c r="BF341" s="134"/>
      <c r="BG341" s="134" t="s">
        <v>172</v>
      </c>
      <c r="BH341" s="133" t="s">
        <v>6219</v>
      </c>
      <c r="BI341" s="133">
        <v>756.17099999999994</v>
      </c>
      <c r="BJ341" s="136" t="s">
        <v>1478</v>
      </c>
      <c r="BL341" s="133" t="s">
        <v>2424</v>
      </c>
      <c r="BM341" s="133" t="s">
        <v>1385</v>
      </c>
      <c r="BN341" s="133" t="s">
        <v>2425</v>
      </c>
      <c r="BO341" s="133" t="s">
        <v>2426</v>
      </c>
      <c r="BT341" s="133" t="s">
        <v>6220</v>
      </c>
      <c r="BU341" s="133" t="s">
        <v>6221</v>
      </c>
      <c r="BV341" s="133" t="s">
        <v>6221</v>
      </c>
      <c r="BW341" s="133" t="s">
        <v>6221</v>
      </c>
      <c r="BX341" s="133" t="s">
        <v>172</v>
      </c>
      <c r="BY341" s="133" t="s">
        <v>240</v>
      </c>
      <c r="BZ341" s="133" t="s">
        <v>172</v>
      </c>
      <c r="CB341" s="134"/>
      <c r="CC341" s="137" t="s">
        <v>6222</v>
      </c>
      <c r="CD341" s="133" t="s">
        <v>6223</v>
      </c>
      <c r="CE341" s="133" t="s">
        <v>6224</v>
      </c>
      <c r="CF341" s="133" t="s">
        <v>6225</v>
      </c>
      <c r="CH341" s="136"/>
      <c r="CI341" s="136">
        <v>0</v>
      </c>
      <c r="CJ341" s="136"/>
      <c r="CN341" s="135"/>
      <c r="CO341" s="136"/>
      <c r="CP341" s="136" t="s">
        <v>240</v>
      </c>
      <c r="CR341" s="136"/>
      <c r="CS341" s="136" t="s">
        <v>240</v>
      </c>
      <c r="CW341" s="133" t="s">
        <v>1935</v>
      </c>
      <c r="CY341" s="133" t="s">
        <v>1537</v>
      </c>
    </row>
    <row r="342" spans="1:103" ht="30" customHeight="1" x14ac:dyDescent="0.3">
      <c r="A342" s="133" t="s">
        <v>3810</v>
      </c>
      <c r="B342" s="133" t="s">
        <v>6226</v>
      </c>
      <c r="C342" s="133" t="s">
        <v>1458</v>
      </c>
      <c r="D342" s="133" t="s">
        <v>1458</v>
      </c>
      <c r="E342" s="133" t="s">
        <v>1459</v>
      </c>
      <c r="F342" s="133" t="s">
        <v>1488</v>
      </c>
      <c r="G342" s="133" t="s">
        <v>1489</v>
      </c>
      <c r="H342" s="133" t="s">
        <v>2438</v>
      </c>
      <c r="I342" s="133" t="s">
        <v>2439</v>
      </c>
      <c r="J342" s="133" t="s">
        <v>6227</v>
      </c>
      <c r="K342" s="133" t="s">
        <v>6228</v>
      </c>
      <c r="L342" s="133" t="s">
        <v>6227</v>
      </c>
      <c r="M342" s="133" t="s">
        <v>3276</v>
      </c>
      <c r="N342" s="133" t="s">
        <v>848</v>
      </c>
      <c r="O342" s="133" t="s">
        <v>3810</v>
      </c>
      <c r="P342" s="133" t="s">
        <v>3814</v>
      </c>
      <c r="Q342" s="133" t="s">
        <v>1496</v>
      </c>
      <c r="T342" s="133" t="s">
        <v>1468</v>
      </c>
      <c r="U342" s="133" t="s">
        <v>234</v>
      </c>
      <c r="AF342" s="133" t="s">
        <v>6229</v>
      </c>
      <c r="AG342" s="133" t="s">
        <v>6229</v>
      </c>
      <c r="AK342" s="133" t="s">
        <v>6227</v>
      </c>
      <c r="AO342" s="133" t="s">
        <v>106</v>
      </c>
      <c r="AQ342" s="133" t="s">
        <v>463</v>
      </c>
      <c r="AS342" s="133" t="s">
        <v>172</v>
      </c>
      <c r="AU342" s="133" t="s">
        <v>172</v>
      </c>
      <c r="AW342" s="133" t="s">
        <v>172</v>
      </c>
      <c r="AX342" s="133" t="s">
        <v>172</v>
      </c>
      <c r="AY342" s="133" t="s">
        <v>6230</v>
      </c>
      <c r="AZ342" s="134"/>
      <c r="BA342" s="134" t="s">
        <v>6230</v>
      </c>
      <c r="BB342" s="134" t="s">
        <v>1504</v>
      </c>
      <c r="BC342" s="135">
        <v>11</v>
      </c>
      <c r="BD342" s="135">
        <v>31</v>
      </c>
      <c r="BE342" s="135" t="s">
        <v>6231</v>
      </c>
      <c r="BF342" s="134"/>
      <c r="BG342" s="134" t="s">
        <v>172</v>
      </c>
      <c r="BH342" s="133" t="s">
        <v>6232</v>
      </c>
      <c r="BI342" s="133">
        <v>1348.62156</v>
      </c>
      <c r="BJ342" s="136" t="s">
        <v>1478</v>
      </c>
      <c r="BX342" s="133" t="s">
        <v>172</v>
      </c>
      <c r="BY342" s="133" t="s">
        <v>240</v>
      </c>
      <c r="BZ342" s="133" t="s">
        <v>172</v>
      </c>
      <c r="CA342" s="133" t="s">
        <v>6231</v>
      </c>
      <c r="CB342" s="134" t="s">
        <v>1479</v>
      </c>
      <c r="CC342" s="134"/>
      <c r="CD342" s="133" t="s">
        <v>6233</v>
      </c>
      <c r="CE342" s="133" t="s">
        <v>6234</v>
      </c>
      <c r="CF342" s="133" t="s">
        <v>6235</v>
      </c>
      <c r="CH342" s="136"/>
      <c r="CI342" s="136"/>
      <c r="CJ342" s="136"/>
      <c r="CN342" s="135"/>
      <c r="CO342" s="136"/>
      <c r="CP342" s="136" t="s">
        <v>240</v>
      </c>
      <c r="CR342" s="136"/>
      <c r="CS342" s="136" t="s">
        <v>240</v>
      </c>
      <c r="CW342" s="133" t="s">
        <v>1935</v>
      </c>
      <c r="CX342" s="133" t="s">
        <v>6236</v>
      </c>
      <c r="CY342" s="133" t="s">
        <v>241</v>
      </c>
    </row>
    <row r="343" spans="1:103" ht="30" customHeight="1" x14ac:dyDescent="0.3">
      <c r="A343" s="133" t="s">
        <v>6237</v>
      </c>
      <c r="B343" s="133" t="s">
        <v>6238</v>
      </c>
      <c r="C343" s="133" t="s">
        <v>1458</v>
      </c>
      <c r="D343" s="133" t="s">
        <v>1458</v>
      </c>
      <c r="E343" s="133" t="s">
        <v>1459</v>
      </c>
      <c r="F343" s="133" t="s">
        <v>1488</v>
      </c>
      <c r="G343" s="133" t="s">
        <v>1489</v>
      </c>
      <c r="H343" s="133" t="s">
        <v>5493</v>
      </c>
      <c r="I343" s="133" t="s">
        <v>5494</v>
      </c>
      <c r="J343" s="133" t="s">
        <v>6239</v>
      </c>
      <c r="K343" s="133" t="s">
        <v>6240</v>
      </c>
      <c r="L343" s="133" t="s">
        <v>6239</v>
      </c>
      <c r="M343" s="133" t="s">
        <v>6241</v>
      </c>
      <c r="N343" s="133" t="s">
        <v>6242</v>
      </c>
      <c r="O343" s="133" t="s">
        <v>6237</v>
      </c>
      <c r="P343" s="133" t="s">
        <v>6243</v>
      </c>
      <c r="Q343" s="133" t="s">
        <v>2092</v>
      </c>
      <c r="T343" s="133" t="s">
        <v>1521</v>
      </c>
      <c r="U343" s="133" t="s">
        <v>183</v>
      </c>
      <c r="AF343" s="133" t="s">
        <v>6244</v>
      </c>
      <c r="AG343" s="133" t="s">
        <v>6244</v>
      </c>
      <c r="AK343" s="133" t="s">
        <v>6245</v>
      </c>
      <c r="AM343" s="133" t="s">
        <v>6246</v>
      </c>
      <c r="AN343" s="133" t="s">
        <v>6247</v>
      </c>
      <c r="AO343" s="133" t="s">
        <v>6248</v>
      </c>
      <c r="AQ343" s="133" t="s">
        <v>6249</v>
      </c>
      <c r="AS343" s="133" t="s">
        <v>172</v>
      </c>
      <c r="AU343" s="133" t="s">
        <v>172</v>
      </c>
      <c r="AW343" s="133" t="s">
        <v>240</v>
      </c>
      <c r="AX343" s="133" t="s">
        <v>172</v>
      </c>
      <c r="AY343" s="133" t="s">
        <v>6250</v>
      </c>
      <c r="AZ343" s="134"/>
      <c r="BA343" s="134" t="s">
        <v>6250</v>
      </c>
      <c r="BB343" s="134" t="s">
        <v>1504</v>
      </c>
      <c r="BC343" s="135">
        <v>11</v>
      </c>
      <c r="BD343" s="135">
        <v>31</v>
      </c>
      <c r="BE343" s="135" t="s">
        <v>6251</v>
      </c>
      <c r="BF343" s="134"/>
      <c r="BG343" s="134" t="s">
        <v>172</v>
      </c>
      <c r="BH343" s="133" t="s">
        <v>6252</v>
      </c>
      <c r="BI343" s="133">
        <v>55602.410759999999</v>
      </c>
      <c r="BJ343" s="136" t="s">
        <v>1478</v>
      </c>
      <c r="BX343" s="133" t="s">
        <v>172</v>
      </c>
      <c r="BY343" s="133" t="s">
        <v>240</v>
      </c>
      <c r="BZ343" s="133" t="s">
        <v>172</v>
      </c>
      <c r="CA343" s="133" t="s">
        <v>6251</v>
      </c>
      <c r="CB343" s="134" t="s">
        <v>1479</v>
      </c>
      <c r="CC343" s="134"/>
      <c r="CD343" s="133" t="s">
        <v>6253</v>
      </c>
      <c r="CE343" s="133" t="s">
        <v>6254</v>
      </c>
      <c r="CF343" s="133" t="s">
        <v>6255</v>
      </c>
      <c r="CH343" s="136"/>
      <c r="CI343" s="136"/>
      <c r="CJ343" s="136"/>
      <c r="CN343" s="135"/>
      <c r="CO343" s="136"/>
      <c r="CP343" s="136" t="s">
        <v>240</v>
      </c>
      <c r="CR343" s="136"/>
      <c r="CS343" s="136" t="s">
        <v>240</v>
      </c>
      <c r="CW343" s="133" t="s">
        <v>1579</v>
      </c>
      <c r="CX343" s="133" t="s">
        <v>6256</v>
      </c>
      <c r="CY343" s="133" t="s">
        <v>6257</v>
      </c>
    </row>
    <row r="344" spans="1:103" ht="30" customHeight="1" x14ac:dyDescent="0.3">
      <c r="A344" s="133" t="s">
        <v>6237</v>
      </c>
      <c r="B344" s="133" t="s">
        <v>6258</v>
      </c>
      <c r="C344" s="133" t="s">
        <v>1458</v>
      </c>
      <c r="D344" s="133" t="s">
        <v>1458</v>
      </c>
      <c r="E344" s="133" t="s">
        <v>1459</v>
      </c>
      <c r="F344" s="133" t="s">
        <v>1488</v>
      </c>
      <c r="G344" s="133" t="s">
        <v>1489</v>
      </c>
      <c r="H344" s="133" t="s">
        <v>5436</v>
      </c>
      <c r="I344" s="133" t="s">
        <v>5437</v>
      </c>
      <c r="J344" s="133" t="s">
        <v>6259</v>
      </c>
      <c r="K344" s="133" t="s">
        <v>6240</v>
      </c>
      <c r="L344" s="133" t="s">
        <v>6239</v>
      </c>
      <c r="M344" s="133" t="s">
        <v>6241</v>
      </c>
      <c r="N344" s="133" t="s">
        <v>6242</v>
      </c>
      <c r="O344" s="133" t="s">
        <v>6237</v>
      </c>
      <c r="P344" s="133" t="s">
        <v>6243</v>
      </c>
      <c r="Q344" s="133" t="s">
        <v>2092</v>
      </c>
      <c r="T344" s="133" t="s">
        <v>1521</v>
      </c>
      <c r="U344" s="133" t="s">
        <v>183</v>
      </c>
      <c r="AF344" s="133" t="s">
        <v>6260</v>
      </c>
      <c r="AG344" s="133" t="s">
        <v>6260</v>
      </c>
      <c r="AS344" s="133" t="s">
        <v>172</v>
      </c>
      <c r="AU344" s="133" t="s">
        <v>172</v>
      </c>
      <c r="AW344" s="133" t="s">
        <v>172</v>
      </c>
      <c r="AX344" s="133" t="s">
        <v>240</v>
      </c>
      <c r="AY344" s="133" t="s">
        <v>6261</v>
      </c>
      <c r="AZ344" s="134"/>
      <c r="BA344" s="134" t="s">
        <v>6261</v>
      </c>
      <c r="BB344" s="134" t="s">
        <v>1978</v>
      </c>
      <c r="BC344" s="135">
        <v>11</v>
      </c>
      <c r="BD344" s="135">
        <v>31</v>
      </c>
      <c r="BE344" s="135" t="s">
        <v>6262</v>
      </c>
      <c r="BF344" s="134"/>
      <c r="BG344" s="134" t="s">
        <v>172</v>
      </c>
      <c r="BH344" s="133" t="s">
        <v>6252</v>
      </c>
      <c r="BI344" s="133">
        <v>55602.410759999999</v>
      </c>
      <c r="BJ344" s="136" t="s">
        <v>1478</v>
      </c>
      <c r="BX344" s="133" t="s">
        <v>172</v>
      </c>
      <c r="BY344" s="133" t="s">
        <v>240</v>
      </c>
      <c r="BZ344" s="133" t="s">
        <v>172</v>
      </c>
      <c r="CA344" s="133" t="s">
        <v>6262</v>
      </c>
      <c r="CB344" s="134" t="s">
        <v>1479</v>
      </c>
      <c r="CC344" s="134"/>
      <c r="CD344" s="133" t="s">
        <v>6253</v>
      </c>
      <c r="CE344" s="133" t="s">
        <v>6254</v>
      </c>
      <c r="CF344" s="133" t="s">
        <v>6255</v>
      </c>
      <c r="CH344" s="136"/>
      <c r="CI344" s="136"/>
      <c r="CJ344" s="136"/>
      <c r="CN344" s="135"/>
      <c r="CO344" s="136"/>
      <c r="CP344" s="136" t="s">
        <v>240</v>
      </c>
      <c r="CR344" s="136"/>
      <c r="CS344" s="136" t="s">
        <v>240</v>
      </c>
      <c r="CW344" s="133" t="s">
        <v>1579</v>
      </c>
      <c r="CX344" s="133" t="s">
        <v>6263</v>
      </c>
      <c r="CY344" s="133" t="s">
        <v>241</v>
      </c>
    </row>
    <row r="345" spans="1:103" ht="30" customHeight="1" x14ac:dyDescent="0.3">
      <c r="A345" s="133" t="s">
        <v>6237</v>
      </c>
      <c r="B345" s="133" t="s">
        <v>6264</v>
      </c>
      <c r="C345" s="133" t="s">
        <v>1458</v>
      </c>
      <c r="D345" s="133" t="s">
        <v>1458</v>
      </c>
      <c r="E345" s="133" t="s">
        <v>1459</v>
      </c>
      <c r="F345" s="133" t="s">
        <v>1488</v>
      </c>
      <c r="G345" s="133" t="s">
        <v>1489</v>
      </c>
      <c r="H345" s="133" t="s">
        <v>5436</v>
      </c>
      <c r="I345" s="133" t="s">
        <v>5437</v>
      </c>
      <c r="J345" s="133" t="s">
        <v>6243</v>
      </c>
      <c r="K345" s="133" t="s">
        <v>6240</v>
      </c>
      <c r="L345" s="133" t="s">
        <v>6239</v>
      </c>
      <c r="M345" s="133" t="s">
        <v>6241</v>
      </c>
      <c r="N345" s="133" t="s">
        <v>6242</v>
      </c>
      <c r="O345" s="133" t="s">
        <v>6237</v>
      </c>
      <c r="P345" s="133" t="s">
        <v>6243</v>
      </c>
      <c r="Q345" s="133" t="s">
        <v>2092</v>
      </c>
      <c r="T345" s="133" t="s">
        <v>1521</v>
      </c>
      <c r="U345" s="133" t="s">
        <v>183</v>
      </c>
      <c r="AF345" s="133" t="s">
        <v>6265</v>
      </c>
      <c r="AG345" s="133" t="s">
        <v>6265</v>
      </c>
      <c r="AS345" s="133" t="s">
        <v>172</v>
      </c>
      <c r="AU345" s="133" t="s">
        <v>172</v>
      </c>
      <c r="AW345" s="133" t="s">
        <v>172</v>
      </c>
      <c r="AX345" s="133" t="s">
        <v>240</v>
      </c>
      <c r="AY345" s="133" t="s">
        <v>6266</v>
      </c>
      <c r="AZ345" s="134"/>
      <c r="BA345" s="134" t="s">
        <v>6266</v>
      </c>
      <c r="BB345" s="134" t="s">
        <v>2256</v>
      </c>
      <c r="BC345" s="135">
        <v>11</v>
      </c>
      <c r="BD345" s="135">
        <v>30</v>
      </c>
      <c r="BE345" s="135" t="s">
        <v>6267</v>
      </c>
      <c r="BF345" s="134"/>
      <c r="BG345" s="134" t="s">
        <v>172</v>
      </c>
      <c r="BH345" s="133" t="s">
        <v>6252</v>
      </c>
      <c r="BI345" s="133">
        <v>55602.410759999999</v>
      </c>
      <c r="BJ345" s="136" t="s">
        <v>1478</v>
      </c>
      <c r="BX345" s="133" t="s">
        <v>172</v>
      </c>
      <c r="BY345" s="133" t="s">
        <v>240</v>
      </c>
      <c r="BZ345" s="133" t="s">
        <v>172</v>
      </c>
      <c r="CA345" s="133" t="s">
        <v>6267</v>
      </c>
      <c r="CB345" s="134" t="s">
        <v>1479</v>
      </c>
      <c r="CC345" s="134"/>
      <c r="CD345" s="133" t="s">
        <v>6253</v>
      </c>
      <c r="CE345" s="133" t="s">
        <v>6254</v>
      </c>
      <c r="CF345" s="133" t="s">
        <v>6255</v>
      </c>
      <c r="CH345" s="136"/>
      <c r="CI345" s="136"/>
      <c r="CJ345" s="136"/>
      <c r="CN345" s="135"/>
      <c r="CO345" s="136"/>
      <c r="CP345" s="136" t="s">
        <v>240</v>
      </c>
      <c r="CR345" s="136"/>
      <c r="CS345" s="136" t="s">
        <v>240</v>
      </c>
      <c r="CW345" s="133" t="s">
        <v>1579</v>
      </c>
      <c r="CX345" s="133" t="s">
        <v>6268</v>
      </c>
      <c r="CY345" s="133" t="s">
        <v>241</v>
      </c>
    </row>
    <row r="346" spans="1:103" ht="30" customHeight="1" x14ac:dyDescent="0.3">
      <c r="A346" s="133" t="s">
        <v>6237</v>
      </c>
      <c r="B346" s="133" t="s">
        <v>6269</v>
      </c>
      <c r="C346" s="133" t="s">
        <v>1458</v>
      </c>
      <c r="D346" s="133" t="s">
        <v>1458</v>
      </c>
      <c r="E346" s="133" t="s">
        <v>1459</v>
      </c>
      <c r="F346" s="133" t="s">
        <v>1488</v>
      </c>
      <c r="G346" s="133" t="s">
        <v>1489</v>
      </c>
      <c r="H346" s="133" t="s">
        <v>5436</v>
      </c>
      <c r="I346" s="133" t="s">
        <v>5437</v>
      </c>
      <c r="J346" s="133" t="s">
        <v>6270</v>
      </c>
      <c r="K346" s="133" t="s">
        <v>6240</v>
      </c>
      <c r="L346" s="133" t="s">
        <v>6239</v>
      </c>
      <c r="M346" s="133" t="s">
        <v>6241</v>
      </c>
      <c r="N346" s="133" t="s">
        <v>6242</v>
      </c>
      <c r="O346" s="133" t="s">
        <v>6237</v>
      </c>
      <c r="P346" s="133" t="s">
        <v>6243</v>
      </c>
      <c r="Q346" s="133" t="s">
        <v>2092</v>
      </c>
      <c r="T346" s="133" t="s">
        <v>1521</v>
      </c>
      <c r="U346" s="133" t="s">
        <v>183</v>
      </c>
      <c r="AF346" s="133" t="s">
        <v>6265</v>
      </c>
      <c r="AG346" s="133" t="s">
        <v>6265</v>
      </c>
      <c r="AS346" s="133" t="s">
        <v>172</v>
      </c>
      <c r="AU346" s="133" t="s">
        <v>172</v>
      </c>
      <c r="AW346" s="133" t="s">
        <v>172</v>
      </c>
      <c r="AX346" s="133" t="s">
        <v>240</v>
      </c>
      <c r="AY346" s="133" t="s">
        <v>6266</v>
      </c>
      <c r="AZ346" s="134"/>
      <c r="BA346" s="134" t="s">
        <v>6266</v>
      </c>
      <c r="BB346" s="134" t="s">
        <v>2256</v>
      </c>
      <c r="BC346" s="135">
        <v>11</v>
      </c>
      <c r="BD346" s="135">
        <v>30</v>
      </c>
      <c r="BE346" s="135" t="s">
        <v>6267</v>
      </c>
      <c r="BF346" s="134"/>
      <c r="BG346" s="134" t="s">
        <v>172</v>
      </c>
      <c r="BH346" s="133" t="s">
        <v>6252</v>
      </c>
      <c r="BI346" s="133">
        <v>55602.410759999999</v>
      </c>
      <c r="BJ346" s="136" t="s">
        <v>1478</v>
      </c>
      <c r="BX346" s="133" t="s">
        <v>172</v>
      </c>
      <c r="BY346" s="133" t="s">
        <v>240</v>
      </c>
      <c r="BZ346" s="133" t="s">
        <v>172</v>
      </c>
      <c r="CA346" s="133" t="s">
        <v>6267</v>
      </c>
      <c r="CB346" s="134" t="s">
        <v>1479</v>
      </c>
      <c r="CC346" s="134"/>
      <c r="CD346" s="133" t="s">
        <v>6253</v>
      </c>
      <c r="CE346" s="133" t="s">
        <v>6254</v>
      </c>
      <c r="CF346" s="133" t="s">
        <v>6255</v>
      </c>
      <c r="CH346" s="136"/>
      <c r="CI346" s="136"/>
      <c r="CJ346" s="136"/>
      <c r="CN346" s="135"/>
      <c r="CO346" s="136"/>
      <c r="CP346" s="136" t="s">
        <v>240</v>
      </c>
      <c r="CR346" s="136"/>
      <c r="CS346" s="136" t="s">
        <v>240</v>
      </c>
      <c r="CW346" s="133" t="s">
        <v>1579</v>
      </c>
      <c r="CX346" s="133" t="s">
        <v>6271</v>
      </c>
      <c r="CY346" s="133" t="s">
        <v>241</v>
      </c>
    </row>
    <row r="347" spans="1:103" ht="30" customHeight="1" x14ac:dyDescent="0.3">
      <c r="A347" s="133" t="s">
        <v>6272</v>
      </c>
      <c r="B347" s="133" t="s">
        <v>6273</v>
      </c>
      <c r="C347" s="133" t="s">
        <v>1458</v>
      </c>
      <c r="D347" s="133" t="s">
        <v>1458</v>
      </c>
      <c r="E347" s="133" t="s">
        <v>1459</v>
      </c>
      <c r="F347" s="133" t="s">
        <v>1488</v>
      </c>
      <c r="G347" s="133" t="s">
        <v>1489</v>
      </c>
      <c r="H347" s="133" t="s">
        <v>2438</v>
      </c>
      <c r="I347" s="133" t="s">
        <v>2439</v>
      </c>
      <c r="J347" s="133" t="s">
        <v>6274</v>
      </c>
      <c r="K347" s="133" t="s">
        <v>6275</v>
      </c>
      <c r="L347" s="133" t="s">
        <v>6274</v>
      </c>
      <c r="M347" s="133" t="s">
        <v>6276</v>
      </c>
      <c r="N347" s="133" t="s">
        <v>6277</v>
      </c>
      <c r="O347" s="133" t="s">
        <v>6272</v>
      </c>
      <c r="P347" s="133" t="s">
        <v>6274</v>
      </c>
      <c r="Q347" s="133" t="s">
        <v>1496</v>
      </c>
      <c r="T347" s="133" t="s">
        <v>1497</v>
      </c>
      <c r="U347" s="133" t="s">
        <v>336</v>
      </c>
      <c r="AF347" s="133" t="s">
        <v>6278</v>
      </c>
      <c r="AG347" s="133" t="s">
        <v>6278</v>
      </c>
      <c r="AS347" s="133" t="s">
        <v>172</v>
      </c>
      <c r="AU347" s="133" t="s">
        <v>172</v>
      </c>
      <c r="AW347" s="133" t="s">
        <v>172</v>
      </c>
      <c r="AX347" s="133" t="s">
        <v>172</v>
      </c>
      <c r="AY347" s="133" t="s">
        <v>6279</v>
      </c>
      <c r="AZ347" s="134"/>
      <c r="BA347" s="134" t="s">
        <v>3625</v>
      </c>
      <c r="BB347" s="134" t="s">
        <v>1504</v>
      </c>
      <c r="BC347" s="135">
        <v>11</v>
      </c>
      <c r="BD347" s="135">
        <v>28</v>
      </c>
      <c r="BE347" s="135" t="s">
        <v>3626</v>
      </c>
      <c r="BF347" s="134"/>
      <c r="BG347" s="134" t="s">
        <v>172</v>
      </c>
      <c r="BH347" s="133" t="s">
        <v>6280</v>
      </c>
      <c r="BI347" s="133">
        <v>141.43896000000001</v>
      </c>
      <c r="BJ347" s="136" t="s">
        <v>1478</v>
      </c>
      <c r="BX347" s="133" t="s">
        <v>172</v>
      </c>
      <c r="BY347" s="133" t="s">
        <v>240</v>
      </c>
      <c r="BZ347" s="133" t="s">
        <v>172</v>
      </c>
      <c r="CA347" s="133" t="s">
        <v>3626</v>
      </c>
      <c r="CB347" s="134" t="s">
        <v>1479</v>
      </c>
      <c r="CC347" s="134"/>
      <c r="CD347" s="133" t="s">
        <v>6281</v>
      </c>
      <c r="CE347" s="133" t="s">
        <v>6282</v>
      </c>
      <c r="CF347" s="133" t="s">
        <v>6283</v>
      </c>
      <c r="CH347" s="136"/>
      <c r="CI347" s="136"/>
      <c r="CJ347" s="136"/>
      <c r="CN347" s="135"/>
      <c r="CO347" s="136"/>
      <c r="CP347" s="136" t="s">
        <v>240</v>
      </c>
      <c r="CR347" s="136"/>
      <c r="CS347" s="136" t="s">
        <v>240</v>
      </c>
      <c r="CW347" s="133" t="s">
        <v>2892</v>
      </c>
      <c r="CX347" s="133" t="s">
        <v>6284</v>
      </c>
      <c r="CY347" s="133" t="s">
        <v>241</v>
      </c>
    </row>
    <row r="348" spans="1:103" ht="30" customHeight="1" x14ac:dyDescent="0.3">
      <c r="A348" s="133" t="s">
        <v>6285</v>
      </c>
      <c r="B348" s="133" t="s">
        <v>6286</v>
      </c>
      <c r="C348" s="133" t="s">
        <v>1458</v>
      </c>
      <c r="D348" s="133" t="s">
        <v>1458</v>
      </c>
      <c r="E348" s="133" t="s">
        <v>1459</v>
      </c>
      <c r="F348" s="133" t="s">
        <v>1488</v>
      </c>
      <c r="G348" s="133" t="s">
        <v>1489</v>
      </c>
      <c r="H348" s="133" t="s">
        <v>2438</v>
      </c>
      <c r="I348" s="133" t="s">
        <v>2439</v>
      </c>
      <c r="J348" s="133" t="s">
        <v>6287</v>
      </c>
      <c r="K348" s="133" t="s">
        <v>6288</v>
      </c>
      <c r="L348" s="133" t="s">
        <v>6287</v>
      </c>
      <c r="M348" s="133" t="s">
        <v>6289</v>
      </c>
      <c r="N348" s="133" t="s">
        <v>6290</v>
      </c>
      <c r="O348" s="133" t="s">
        <v>6285</v>
      </c>
      <c r="P348" s="133" t="s">
        <v>6287</v>
      </c>
      <c r="Q348" s="133" t="s">
        <v>1496</v>
      </c>
      <c r="T348" s="133" t="s">
        <v>1497</v>
      </c>
      <c r="U348" s="133" t="s">
        <v>336</v>
      </c>
      <c r="AF348" s="133" t="s">
        <v>6291</v>
      </c>
      <c r="AG348" s="133" t="s">
        <v>6291</v>
      </c>
      <c r="AK348" s="133" t="s">
        <v>6292</v>
      </c>
      <c r="AO348" s="133" t="s">
        <v>106</v>
      </c>
      <c r="AP348" s="133" t="s">
        <v>1500</v>
      </c>
      <c r="AS348" s="133" t="s">
        <v>172</v>
      </c>
      <c r="AU348" s="133" t="s">
        <v>172</v>
      </c>
      <c r="AW348" s="133" t="s">
        <v>172</v>
      </c>
      <c r="AX348" s="133" t="s">
        <v>172</v>
      </c>
      <c r="AY348" s="133" t="s">
        <v>6293</v>
      </c>
      <c r="AZ348" s="134"/>
      <c r="BA348" s="134" t="s">
        <v>6293</v>
      </c>
      <c r="BB348" s="134" t="s">
        <v>1504</v>
      </c>
      <c r="BC348" s="135">
        <v>11</v>
      </c>
      <c r="BD348" s="135">
        <v>31</v>
      </c>
      <c r="BE348" s="135" t="s">
        <v>6294</v>
      </c>
      <c r="BF348" s="134"/>
      <c r="BG348" s="134" t="s">
        <v>172</v>
      </c>
      <c r="BH348" s="133" t="s">
        <v>6295</v>
      </c>
      <c r="BI348" s="133">
        <v>131.64372</v>
      </c>
      <c r="BJ348" s="136" t="s">
        <v>1478</v>
      </c>
      <c r="BX348" s="133" t="s">
        <v>172</v>
      </c>
      <c r="BY348" s="133" t="s">
        <v>240</v>
      </c>
      <c r="BZ348" s="133" t="s">
        <v>172</v>
      </c>
      <c r="CA348" s="133" t="s">
        <v>6294</v>
      </c>
      <c r="CB348" s="134" t="s">
        <v>1479</v>
      </c>
      <c r="CC348" s="134"/>
      <c r="CD348" s="133" t="s">
        <v>5457</v>
      </c>
      <c r="CE348" s="133" t="s">
        <v>2744</v>
      </c>
      <c r="CF348" s="133" t="s">
        <v>6296</v>
      </c>
      <c r="CH348" s="136"/>
      <c r="CI348" s="136"/>
      <c r="CJ348" s="136"/>
      <c r="CN348" s="135"/>
      <c r="CO348" s="136"/>
      <c r="CP348" s="136" t="s">
        <v>240</v>
      </c>
      <c r="CR348" s="136"/>
      <c r="CS348" s="136" t="s">
        <v>240</v>
      </c>
      <c r="CW348" s="133" t="s">
        <v>4122</v>
      </c>
      <c r="CX348" s="133" t="s">
        <v>6297</v>
      </c>
      <c r="CY348" s="133" t="s">
        <v>241</v>
      </c>
    </row>
    <row r="349" spans="1:103" ht="30" customHeight="1" x14ac:dyDescent="0.3">
      <c r="A349" s="133" t="s">
        <v>6298</v>
      </c>
      <c r="B349" s="133" t="s">
        <v>6299</v>
      </c>
      <c r="C349" s="133" t="s">
        <v>1458</v>
      </c>
      <c r="D349" s="133" t="s">
        <v>1458</v>
      </c>
      <c r="E349" s="133" t="s">
        <v>1459</v>
      </c>
      <c r="F349" s="133" t="s">
        <v>1488</v>
      </c>
      <c r="G349" s="133" t="s">
        <v>1489</v>
      </c>
      <c r="H349" s="133" t="s">
        <v>2438</v>
      </c>
      <c r="I349" s="133" t="s">
        <v>2439</v>
      </c>
      <c r="J349" s="133" t="s">
        <v>6300</v>
      </c>
      <c r="K349" s="133" t="s">
        <v>6301</v>
      </c>
      <c r="L349" s="133" t="s">
        <v>6300</v>
      </c>
      <c r="M349" s="133" t="s">
        <v>6302</v>
      </c>
      <c r="N349" s="133" t="s">
        <v>6303</v>
      </c>
      <c r="O349" s="133" t="s">
        <v>6298</v>
      </c>
      <c r="P349" s="133" t="s">
        <v>6304</v>
      </c>
      <c r="Q349" s="133" t="s">
        <v>1496</v>
      </c>
      <c r="T349" s="133" t="s">
        <v>1468</v>
      </c>
      <c r="U349" s="133" t="s">
        <v>234</v>
      </c>
      <c r="AF349" s="133" t="s">
        <v>4587</v>
      </c>
      <c r="AG349" s="133" t="s">
        <v>4587</v>
      </c>
      <c r="AS349" s="133" t="s">
        <v>172</v>
      </c>
      <c r="AU349" s="133" t="s">
        <v>172</v>
      </c>
      <c r="AW349" s="133" t="s">
        <v>172</v>
      </c>
      <c r="AX349" s="133" t="s">
        <v>172</v>
      </c>
      <c r="AY349" s="133" t="s">
        <v>4446</v>
      </c>
      <c r="AZ349" s="134"/>
      <c r="BA349" s="134" t="s">
        <v>4446</v>
      </c>
      <c r="BB349" s="134" t="s">
        <v>1504</v>
      </c>
      <c r="BC349" s="135">
        <v>11</v>
      </c>
      <c r="BD349" s="135">
        <v>31</v>
      </c>
      <c r="BE349" s="135" t="s">
        <v>4588</v>
      </c>
      <c r="BF349" s="134"/>
      <c r="BG349" s="134" t="s">
        <v>172</v>
      </c>
      <c r="BH349" s="133" t="s">
        <v>6305</v>
      </c>
      <c r="BI349" s="133">
        <v>146.3904</v>
      </c>
      <c r="BJ349" s="136" t="s">
        <v>1478</v>
      </c>
      <c r="BX349" s="133" t="s">
        <v>172</v>
      </c>
      <c r="BY349" s="133" t="s">
        <v>240</v>
      </c>
      <c r="BZ349" s="133" t="s">
        <v>172</v>
      </c>
      <c r="CA349" s="133" t="s">
        <v>4588</v>
      </c>
      <c r="CB349" s="134" t="s">
        <v>1479</v>
      </c>
      <c r="CC349" s="134"/>
      <c r="CD349" s="133" t="s">
        <v>6306</v>
      </c>
      <c r="CE349" s="133" t="s">
        <v>6307</v>
      </c>
      <c r="CF349" s="133" t="s">
        <v>6308</v>
      </c>
      <c r="CH349" s="136"/>
      <c r="CI349" s="136"/>
      <c r="CJ349" s="136"/>
      <c r="CN349" s="135"/>
      <c r="CO349" s="136"/>
      <c r="CP349" s="136" t="s">
        <v>240</v>
      </c>
      <c r="CR349" s="136"/>
      <c r="CS349" s="136" t="s">
        <v>240</v>
      </c>
      <c r="CW349" s="133" t="s">
        <v>3314</v>
      </c>
      <c r="CX349" s="133" t="s">
        <v>6309</v>
      </c>
      <c r="CY349" s="133" t="s">
        <v>241</v>
      </c>
    </row>
    <row r="350" spans="1:103" ht="30" customHeight="1" x14ac:dyDescent="0.3">
      <c r="A350" s="133" t="s">
        <v>6310</v>
      </c>
      <c r="B350" s="133" t="s">
        <v>6311</v>
      </c>
      <c r="C350" s="133" t="s">
        <v>1458</v>
      </c>
      <c r="D350" s="133" t="s">
        <v>1458</v>
      </c>
      <c r="E350" s="133" t="s">
        <v>1459</v>
      </c>
      <c r="F350" s="133" t="s">
        <v>1488</v>
      </c>
      <c r="G350" s="133" t="s">
        <v>1489</v>
      </c>
      <c r="H350" s="133" t="s">
        <v>2438</v>
      </c>
      <c r="I350" s="133" t="s">
        <v>2439</v>
      </c>
      <c r="J350" s="133" t="s">
        <v>6312</v>
      </c>
      <c r="K350" s="133" t="s">
        <v>6313</v>
      </c>
      <c r="L350" s="133" t="s">
        <v>6312</v>
      </c>
      <c r="M350" s="133" t="s">
        <v>6302</v>
      </c>
      <c r="N350" s="133" t="s">
        <v>6303</v>
      </c>
      <c r="O350" s="133" t="s">
        <v>6310</v>
      </c>
      <c r="P350" s="133" t="s">
        <v>6314</v>
      </c>
      <c r="Q350" s="133" t="s">
        <v>1496</v>
      </c>
      <c r="T350" s="133" t="s">
        <v>1468</v>
      </c>
      <c r="U350" s="133" t="s">
        <v>234</v>
      </c>
      <c r="AF350" s="133" t="s">
        <v>4640</v>
      </c>
      <c r="AG350" s="133" t="s">
        <v>4640</v>
      </c>
      <c r="AK350" s="133" t="s">
        <v>4641</v>
      </c>
      <c r="AO350" s="133" t="s">
        <v>106</v>
      </c>
      <c r="AS350" s="133" t="s">
        <v>172</v>
      </c>
      <c r="AU350" s="133" t="s">
        <v>172</v>
      </c>
      <c r="AW350" s="133" t="s">
        <v>172</v>
      </c>
      <c r="AX350" s="133" t="s">
        <v>172</v>
      </c>
      <c r="AY350" s="133" t="s">
        <v>4642</v>
      </c>
      <c r="AZ350" s="134"/>
      <c r="BA350" s="134" t="s">
        <v>4643</v>
      </c>
      <c r="BB350" s="134" t="s">
        <v>1504</v>
      </c>
      <c r="BC350" s="135">
        <v>11</v>
      </c>
      <c r="BD350" s="135">
        <v>30</v>
      </c>
      <c r="BE350" s="135" t="s">
        <v>4644</v>
      </c>
      <c r="BF350" s="134"/>
      <c r="BG350" s="134" t="s">
        <v>172</v>
      </c>
      <c r="BH350" s="133" t="s">
        <v>6315</v>
      </c>
      <c r="BI350" s="133">
        <v>135.41111999999998</v>
      </c>
      <c r="BJ350" s="136" t="s">
        <v>1478</v>
      </c>
      <c r="BX350" s="133" t="s">
        <v>172</v>
      </c>
      <c r="BY350" s="133" t="s">
        <v>240</v>
      </c>
      <c r="BZ350" s="133" t="s">
        <v>172</v>
      </c>
      <c r="CA350" s="133" t="s">
        <v>4644</v>
      </c>
      <c r="CB350" s="134" t="s">
        <v>1479</v>
      </c>
      <c r="CC350" s="134"/>
      <c r="CD350" s="133" t="s">
        <v>6316</v>
      </c>
      <c r="CE350" s="133" t="s">
        <v>6317</v>
      </c>
      <c r="CF350" s="133" t="s">
        <v>6318</v>
      </c>
      <c r="CH350" s="136"/>
      <c r="CI350" s="136"/>
      <c r="CJ350" s="136"/>
      <c r="CN350" s="135"/>
      <c r="CO350" s="136"/>
      <c r="CP350" s="136" t="s">
        <v>240</v>
      </c>
      <c r="CR350" s="136"/>
      <c r="CS350" s="136" t="s">
        <v>240</v>
      </c>
      <c r="CW350" s="133" t="s">
        <v>3314</v>
      </c>
      <c r="CX350" s="133" t="s">
        <v>6319</v>
      </c>
      <c r="CY350" s="133" t="s">
        <v>241</v>
      </c>
    </row>
    <row r="351" spans="1:103" ht="30" customHeight="1" x14ac:dyDescent="0.3">
      <c r="A351" s="133" t="s">
        <v>6320</v>
      </c>
      <c r="B351" s="133" t="s">
        <v>6321</v>
      </c>
      <c r="C351" s="133" t="s">
        <v>1458</v>
      </c>
      <c r="D351" s="133" t="s">
        <v>1458</v>
      </c>
      <c r="E351" s="133" t="s">
        <v>1459</v>
      </c>
      <c r="F351" s="133" t="s">
        <v>1488</v>
      </c>
      <c r="G351" s="133" t="s">
        <v>1489</v>
      </c>
      <c r="H351" s="133" t="s">
        <v>2438</v>
      </c>
      <c r="I351" s="133" t="s">
        <v>2439</v>
      </c>
      <c r="J351" s="133" t="s">
        <v>6322</v>
      </c>
      <c r="K351" s="133" t="s">
        <v>6323</v>
      </c>
      <c r="L351" s="133" t="s">
        <v>6322</v>
      </c>
      <c r="M351" s="133" t="s">
        <v>6324</v>
      </c>
      <c r="N351" s="133" t="s">
        <v>6325</v>
      </c>
      <c r="O351" s="133" t="s">
        <v>6320</v>
      </c>
      <c r="P351" s="133" t="s">
        <v>6326</v>
      </c>
      <c r="Q351" s="133" t="s">
        <v>1496</v>
      </c>
      <c r="T351" s="133" t="s">
        <v>1497</v>
      </c>
      <c r="U351" s="133" t="s">
        <v>336</v>
      </c>
      <c r="AF351" s="133" t="s">
        <v>6327</v>
      </c>
      <c r="AG351" s="133" t="s">
        <v>6327</v>
      </c>
      <c r="AK351" s="133" t="s">
        <v>6328</v>
      </c>
      <c r="AO351" s="133" t="s">
        <v>1548</v>
      </c>
      <c r="AS351" s="133" t="s">
        <v>172</v>
      </c>
      <c r="AU351" s="133" t="s">
        <v>172</v>
      </c>
      <c r="AW351" s="133" t="s">
        <v>172</v>
      </c>
      <c r="AX351" s="133" t="s">
        <v>172</v>
      </c>
      <c r="AY351" s="133" t="s">
        <v>6329</v>
      </c>
      <c r="AZ351" s="134"/>
      <c r="BA351" s="134" t="s">
        <v>6329</v>
      </c>
      <c r="BB351" s="134" t="s">
        <v>1504</v>
      </c>
      <c r="BC351" s="135">
        <v>11</v>
      </c>
      <c r="BD351" s="135">
        <v>31</v>
      </c>
      <c r="BE351" s="135" t="s">
        <v>6330</v>
      </c>
      <c r="BF351" s="134"/>
      <c r="BG351" s="134" t="s">
        <v>172</v>
      </c>
      <c r="BH351" s="133" t="s">
        <v>6331</v>
      </c>
      <c r="BI351" s="133">
        <v>131.10551999999998</v>
      </c>
      <c r="BJ351" s="136" t="s">
        <v>1478</v>
      </c>
      <c r="BX351" s="133" t="s">
        <v>172</v>
      </c>
      <c r="BY351" s="133" t="s">
        <v>240</v>
      </c>
      <c r="BZ351" s="133" t="s">
        <v>172</v>
      </c>
      <c r="CA351" s="133" t="s">
        <v>6330</v>
      </c>
      <c r="CB351" s="134" t="s">
        <v>1479</v>
      </c>
      <c r="CC351" s="134"/>
      <c r="CD351" s="133" t="s">
        <v>6332</v>
      </c>
      <c r="CE351" s="133" t="s">
        <v>6333</v>
      </c>
      <c r="CF351" s="133" t="s">
        <v>6334</v>
      </c>
      <c r="CH351" s="136"/>
      <c r="CI351" s="136"/>
      <c r="CJ351" s="136"/>
      <c r="CN351" s="135"/>
      <c r="CO351" s="136"/>
      <c r="CP351" s="136" t="s">
        <v>240</v>
      </c>
      <c r="CR351" s="136"/>
      <c r="CS351" s="136" t="s">
        <v>240</v>
      </c>
      <c r="CW351" s="133" t="s">
        <v>3239</v>
      </c>
      <c r="CX351" s="133" t="s">
        <v>6335</v>
      </c>
      <c r="CY351" s="133" t="s">
        <v>241</v>
      </c>
    </row>
    <row r="352" spans="1:103" ht="30" customHeight="1" x14ac:dyDescent="0.3">
      <c r="A352" s="133" t="s">
        <v>6336</v>
      </c>
      <c r="B352" s="133" t="s">
        <v>6337</v>
      </c>
      <c r="C352" s="133" t="s">
        <v>1458</v>
      </c>
      <c r="D352" s="133" t="s">
        <v>1458</v>
      </c>
      <c r="E352" s="133" t="s">
        <v>1459</v>
      </c>
      <c r="F352" s="133" t="s">
        <v>1488</v>
      </c>
      <c r="G352" s="133" t="s">
        <v>1489</v>
      </c>
      <c r="H352" s="133" t="s">
        <v>1490</v>
      </c>
      <c r="I352" s="133" t="s">
        <v>1491</v>
      </c>
      <c r="J352" s="133" t="s">
        <v>6338</v>
      </c>
      <c r="K352" s="133" t="s">
        <v>6339</v>
      </c>
      <c r="L352" s="133" t="s">
        <v>6338</v>
      </c>
      <c r="M352" s="133" t="s">
        <v>6340</v>
      </c>
      <c r="N352" s="133" t="s">
        <v>6338</v>
      </c>
      <c r="O352" s="133" t="s">
        <v>6336</v>
      </c>
      <c r="P352" s="133" t="s">
        <v>6341</v>
      </c>
      <c r="Q352" s="133" t="s">
        <v>1496</v>
      </c>
      <c r="T352" s="133" t="s">
        <v>1521</v>
      </c>
      <c r="U352" s="133" t="s">
        <v>183</v>
      </c>
      <c r="AF352" s="133" t="s">
        <v>1620</v>
      </c>
      <c r="AG352" s="133" t="s">
        <v>1620</v>
      </c>
      <c r="AK352" s="133" t="s">
        <v>1621</v>
      </c>
      <c r="AM352" s="133" t="s">
        <v>1622</v>
      </c>
      <c r="AO352" s="133" t="s">
        <v>1623</v>
      </c>
      <c r="AP352" s="133" t="s">
        <v>1624</v>
      </c>
      <c r="AQ352" s="133" t="s">
        <v>1625</v>
      </c>
      <c r="AS352" s="133" t="s">
        <v>172</v>
      </c>
      <c r="AU352" s="133" t="s">
        <v>172</v>
      </c>
      <c r="AW352" s="133" t="s">
        <v>172</v>
      </c>
      <c r="AX352" s="133" t="s">
        <v>172</v>
      </c>
      <c r="AY352" s="133" t="s">
        <v>6342</v>
      </c>
      <c r="AZ352" s="134"/>
      <c r="BA352" s="134" t="s">
        <v>6342</v>
      </c>
      <c r="BB352" s="134" t="s">
        <v>1504</v>
      </c>
      <c r="BC352" s="135">
        <v>0</v>
      </c>
      <c r="BD352" s="135">
        <v>24</v>
      </c>
      <c r="BE352" s="135" t="s">
        <v>6343</v>
      </c>
      <c r="BF352" s="134"/>
      <c r="BG352" s="134" t="s">
        <v>172</v>
      </c>
      <c r="BH352" s="133" t="s">
        <v>6344</v>
      </c>
      <c r="BI352" s="133">
        <v>19386.17928</v>
      </c>
      <c r="BJ352" s="136" t="s">
        <v>1478</v>
      </c>
      <c r="BX352" s="133" t="s">
        <v>172</v>
      </c>
      <c r="BY352" s="133" t="s">
        <v>172</v>
      </c>
      <c r="BZ352" s="133" t="s">
        <v>172</v>
      </c>
      <c r="CA352" s="133" t="s">
        <v>6343</v>
      </c>
      <c r="CB352" s="134" t="s">
        <v>1479</v>
      </c>
      <c r="CC352" s="134"/>
      <c r="CD352" s="133" t="s">
        <v>6345</v>
      </c>
      <c r="CE352" s="133" t="s">
        <v>6346</v>
      </c>
      <c r="CF352" s="133" t="s">
        <v>6347</v>
      </c>
      <c r="CH352" s="136"/>
      <c r="CI352" s="136"/>
      <c r="CJ352" s="136"/>
      <c r="CN352" s="135"/>
      <c r="CO352" s="136"/>
      <c r="CP352" s="136" t="s">
        <v>240</v>
      </c>
      <c r="CR352" s="136"/>
      <c r="CS352" s="136" t="s">
        <v>240</v>
      </c>
      <c r="CW352" s="133" t="s">
        <v>2346</v>
      </c>
      <c r="CX352" s="133" t="s">
        <v>6348</v>
      </c>
      <c r="CY352" s="133" t="s">
        <v>6349</v>
      </c>
    </row>
    <row r="353" spans="1:103" ht="30" customHeight="1" x14ac:dyDescent="0.3">
      <c r="A353" s="133" t="s">
        <v>946</v>
      </c>
      <c r="B353" s="133" t="s">
        <v>6350</v>
      </c>
      <c r="C353" s="133" t="s">
        <v>1458</v>
      </c>
      <c r="D353" s="133" t="s">
        <v>1458</v>
      </c>
      <c r="E353" s="133" t="s">
        <v>1459</v>
      </c>
      <c r="F353" s="133" t="s">
        <v>1488</v>
      </c>
      <c r="G353" s="133" t="s">
        <v>1489</v>
      </c>
      <c r="H353" s="133" t="s">
        <v>1490</v>
      </c>
      <c r="I353" s="133" t="s">
        <v>1491</v>
      </c>
      <c r="J353" s="133" t="s">
        <v>6351</v>
      </c>
      <c r="K353" s="133" t="s">
        <v>6352</v>
      </c>
      <c r="L353" s="133" t="s">
        <v>6351</v>
      </c>
      <c r="M353" s="133" t="s">
        <v>6353</v>
      </c>
      <c r="N353" s="133" t="s">
        <v>6351</v>
      </c>
      <c r="O353" s="133" t="s">
        <v>946</v>
      </c>
      <c r="P353" s="133" t="s">
        <v>6354</v>
      </c>
      <c r="Q353" s="133" t="s">
        <v>1588</v>
      </c>
      <c r="T353" s="133" t="s">
        <v>1521</v>
      </c>
      <c r="U353" s="133" t="s">
        <v>183</v>
      </c>
      <c r="AF353" s="133" t="s">
        <v>6355</v>
      </c>
      <c r="AG353" s="133" t="s">
        <v>6355</v>
      </c>
      <c r="AK353" s="133" t="s">
        <v>6356</v>
      </c>
      <c r="AM353" s="133" t="s">
        <v>6357</v>
      </c>
      <c r="AN353" s="133" t="s">
        <v>1956</v>
      </c>
      <c r="AO353" s="133" t="s">
        <v>106</v>
      </c>
      <c r="AP353" s="133" t="s">
        <v>1500</v>
      </c>
      <c r="AQ353" s="133" t="s">
        <v>6358</v>
      </c>
      <c r="AS353" s="133" t="s">
        <v>172</v>
      </c>
      <c r="AU353" s="133" t="s">
        <v>172</v>
      </c>
      <c r="AW353" s="133" t="s">
        <v>172</v>
      </c>
      <c r="AX353" s="133" t="s">
        <v>172</v>
      </c>
      <c r="AY353" s="133" t="s">
        <v>6359</v>
      </c>
      <c r="AZ353" s="134"/>
      <c r="BA353" s="134" t="s">
        <v>6359</v>
      </c>
      <c r="BB353" s="134" t="s">
        <v>1573</v>
      </c>
      <c r="BC353" s="135">
        <v>11</v>
      </c>
      <c r="BD353" s="135">
        <v>31</v>
      </c>
      <c r="BE353" s="135" t="s">
        <v>6360</v>
      </c>
      <c r="BF353" s="134"/>
      <c r="BG353" s="134" t="s">
        <v>172</v>
      </c>
      <c r="BH353" s="133" t="s">
        <v>6361</v>
      </c>
      <c r="BI353" s="133">
        <v>5806.1015999999991</v>
      </c>
      <c r="BJ353" s="136" t="s">
        <v>1478</v>
      </c>
      <c r="BX353" s="133" t="s">
        <v>172</v>
      </c>
      <c r="BY353" s="133" t="s">
        <v>172</v>
      </c>
      <c r="BZ353" s="133" t="s">
        <v>172</v>
      </c>
      <c r="CA353" s="133" t="s">
        <v>6360</v>
      </c>
      <c r="CB353" s="134" t="s">
        <v>1479</v>
      </c>
      <c r="CC353" s="134"/>
      <c r="CD353" s="133" t="s">
        <v>6362</v>
      </c>
      <c r="CE353" s="133" t="s">
        <v>6363</v>
      </c>
      <c r="CF353" s="133" t="s">
        <v>6364</v>
      </c>
      <c r="CH353" s="136"/>
      <c r="CI353" s="136"/>
      <c r="CJ353" s="136"/>
      <c r="CN353" s="135"/>
      <c r="CO353" s="136"/>
      <c r="CP353" s="136" t="s">
        <v>240</v>
      </c>
      <c r="CR353" s="136"/>
      <c r="CS353" s="136" t="s">
        <v>240</v>
      </c>
      <c r="CW353" s="133" t="s">
        <v>1740</v>
      </c>
      <c r="CX353" s="133" t="s">
        <v>6365</v>
      </c>
      <c r="CY353" s="133" t="s">
        <v>6366</v>
      </c>
    </row>
    <row r="354" spans="1:103" ht="30" customHeight="1" x14ac:dyDescent="0.3">
      <c r="A354" s="133" t="s">
        <v>6367</v>
      </c>
      <c r="B354" s="133" t="s">
        <v>6368</v>
      </c>
      <c r="C354" s="133" t="s">
        <v>1458</v>
      </c>
      <c r="D354" s="133" t="s">
        <v>1458</v>
      </c>
      <c r="E354" s="133" t="s">
        <v>1459</v>
      </c>
      <c r="F354" s="133" t="s">
        <v>1488</v>
      </c>
      <c r="G354" s="133" t="s">
        <v>1489</v>
      </c>
      <c r="H354" s="133" t="s">
        <v>2350</v>
      </c>
      <c r="I354" s="133" t="s">
        <v>2351</v>
      </c>
      <c r="J354" s="133" t="s">
        <v>6369</v>
      </c>
      <c r="K354" s="133" t="s">
        <v>6370</v>
      </c>
      <c r="L354" s="133" t="s">
        <v>6369</v>
      </c>
      <c r="M354" s="133" t="s">
        <v>6371</v>
      </c>
      <c r="N354" s="133" t="s">
        <v>6372</v>
      </c>
      <c r="O354" s="133" t="s">
        <v>6367</v>
      </c>
      <c r="P354" s="133" t="s">
        <v>6373</v>
      </c>
      <c r="Q354" s="133" t="s">
        <v>1496</v>
      </c>
      <c r="T354" s="133" t="s">
        <v>1468</v>
      </c>
      <c r="U354" s="133" t="s">
        <v>234</v>
      </c>
      <c r="AF354" s="133" t="s">
        <v>6374</v>
      </c>
      <c r="AG354" s="133" t="s">
        <v>6374</v>
      </c>
      <c r="AK354" s="133" t="s">
        <v>6375</v>
      </c>
      <c r="AM354" s="133" t="s">
        <v>6376</v>
      </c>
      <c r="AO354" s="133" t="s">
        <v>106</v>
      </c>
      <c r="AQ354" s="133" t="s">
        <v>518</v>
      </c>
      <c r="AS354" s="133" t="s">
        <v>172</v>
      </c>
      <c r="AU354" s="133" t="s">
        <v>172</v>
      </c>
      <c r="AW354" s="133" t="s">
        <v>172</v>
      </c>
      <c r="AX354" s="133" t="s">
        <v>172</v>
      </c>
      <c r="AY354" s="133" t="s">
        <v>6377</v>
      </c>
      <c r="AZ354" s="134"/>
      <c r="BA354" s="134" t="s">
        <v>6377</v>
      </c>
      <c r="BB354" s="134" t="s">
        <v>1504</v>
      </c>
      <c r="BC354" s="135">
        <v>11</v>
      </c>
      <c r="BD354" s="135">
        <v>31</v>
      </c>
      <c r="BE354" s="135" t="s">
        <v>6378</v>
      </c>
      <c r="BF354" s="134"/>
      <c r="BG354" s="134" t="s">
        <v>172</v>
      </c>
      <c r="BH354" s="133" t="s">
        <v>6379</v>
      </c>
      <c r="BI354" s="133">
        <v>5659.9264800000001</v>
      </c>
      <c r="BJ354" s="136" t="s">
        <v>1478</v>
      </c>
      <c r="BX354" s="133" t="s">
        <v>172</v>
      </c>
      <c r="BY354" s="133" t="s">
        <v>240</v>
      </c>
      <c r="BZ354" s="133" t="s">
        <v>172</v>
      </c>
      <c r="CA354" s="133" t="s">
        <v>6378</v>
      </c>
      <c r="CB354" s="134" t="s">
        <v>1479</v>
      </c>
      <c r="CC354" s="134"/>
      <c r="CD354" s="133" t="s">
        <v>6380</v>
      </c>
      <c r="CE354" s="133" t="s">
        <v>6381</v>
      </c>
      <c r="CF354" s="133" t="s">
        <v>6382</v>
      </c>
      <c r="CH354" s="136"/>
      <c r="CI354" s="136"/>
      <c r="CJ354" s="136"/>
      <c r="CN354" s="135"/>
      <c r="CO354" s="136"/>
      <c r="CP354" s="136" t="s">
        <v>240</v>
      </c>
      <c r="CR354" s="136"/>
      <c r="CS354" s="136" t="s">
        <v>240</v>
      </c>
      <c r="CW354" s="133" t="s">
        <v>2046</v>
      </c>
      <c r="CX354" s="133" t="s">
        <v>6383</v>
      </c>
      <c r="CY354" s="133" t="s">
        <v>1485</v>
      </c>
    </row>
    <row r="355" spans="1:103" ht="30" customHeight="1" x14ac:dyDescent="0.3">
      <c r="A355" s="133" t="s">
        <v>6384</v>
      </c>
      <c r="B355" s="133" t="s">
        <v>6385</v>
      </c>
      <c r="C355" s="133" t="s">
        <v>1458</v>
      </c>
      <c r="D355" s="133" t="s">
        <v>1458</v>
      </c>
      <c r="E355" s="133" t="s">
        <v>1459</v>
      </c>
      <c r="F355" s="133" t="s">
        <v>1488</v>
      </c>
      <c r="G355" s="133" t="s">
        <v>1489</v>
      </c>
      <c r="H355" s="133" t="s">
        <v>2438</v>
      </c>
      <c r="I355" s="133" t="s">
        <v>2439</v>
      </c>
      <c r="J355" s="133" t="s">
        <v>6386</v>
      </c>
      <c r="K355" s="133" t="s">
        <v>6387</v>
      </c>
      <c r="L355" s="133" t="s">
        <v>6386</v>
      </c>
      <c r="M355" s="133" t="s">
        <v>6388</v>
      </c>
      <c r="N355" s="133" t="s">
        <v>6389</v>
      </c>
      <c r="O355" s="133" t="s">
        <v>6384</v>
      </c>
      <c r="P355" s="133" t="s">
        <v>6390</v>
      </c>
      <c r="Q355" s="133" t="s">
        <v>1496</v>
      </c>
      <c r="T355" s="133" t="s">
        <v>1468</v>
      </c>
      <c r="U355" s="133" t="s">
        <v>234</v>
      </c>
      <c r="AF355" s="133" t="s">
        <v>6391</v>
      </c>
      <c r="AG355" s="133" t="s">
        <v>6391</v>
      </c>
      <c r="AK355" s="133" t="s">
        <v>6386</v>
      </c>
      <c r="AO355" s="133" t="s">
        <v>106</v>
      </c>
      <c r="AP355" s="133" t="s">
        <v>1500</v>
      </c>
      <c r="AQ355" s="133" t="s">
        <v>1162</v>
      </c>
      <c r="AS355" s="133" t="s">
        <v>172</v>
      </c>
      <c r="AU355" s="133" t="s">
        <v>172</v>
      </c>
      <c r="AW355" s="133" t="s">
        <v>172</v>
      </c>
      <c r="AX355" s="133" t="s">
        <v>172</v>
      </c>
      <c r="AY355" s="133" t="s">
        <v>6392</v>
      </c>
      <c r="AZ355" s="134"/>
      <c r="BA355" s="134" t="s">
        <v>6392</v>
      </c>
      <c r="BB355" s="134" t="s">
        <v>1504</v>
      </c>
      <c r="BC355" s="135">
        <v>11</v>
      </c>
      <c r="BD355" s="135">
        <v>31</v>
      </c>
      <c r="BE355" s="135" t="s">
        <v>6393</v>
      </c>
      <c r="BF355" s="134"/>
      <c r="BG355" s="134" t="s">
        <v>172</v>
      </c>
      <c r="BH355" s="133" t="s">
        <v>6394</v>
      </c>
      <c r="BI355" s="133">
        <v>781.2511199999999</v>
      </c>
      <c r="BJ355" s="136" t="s">
        <v>1478</v>
      </c>
      <c r="BX355" s="133" t="s">
        <v>172</v>
      </c>
      <c r="BY355" s="133" t="s">
        <v>240</v>
      </c>
      <c r="BZ355" s="133" t="s">
        <v>172</v>
      </c>
      <c r="CA355" s="133" t="s">
        <v>6393</v>
      </c>
      <c r="CB355" s="134" t="s">
        <v>1479</v>
      </c>
      <c r="CC355" s="134"/>
      <c r="CD355" s="133" t="s">
        <v>6395</v>
      </c>
      <c r="CE355" s="133" t="s">
        <v>6396</v>
      </c>
      <c r="CF355" s="133" t="s">
        <v>6397</v>
      </c>
      <c r="CH355" s="136"/>
      <c r="CI355" s="136"/>
      <c r="CJ355" s="136"/>
      <c r="CN355" s="135"/>
      <c r="CO355" s="136"/>
      <c r="CP355" s="136" t="s">
        <v>240</v>
      </c>
      <c r="CR355" s="136"/>
      <c r="CS355" s="136" t="s">
        <v>240</v>
      </c>
      <c r="CW355" s="133" t="s">
        <v>1935</v>
      </c>
      <c r="CX355" s="133" t="s">
        <v>6398</v>
      </c>
      <c r="CY355" s="133" t="s">
        <v>1485</v>
      </c>
    </row>
    <row r="356" spans="1:103" ht="30" customHeight="1" x14ac:dyDescent="0.3">
      <c r="A356" s="133" t="s">
        <v>3846</v>
      </c>
      <c r="B356" s="133" t="s">
        <v>6399</v>
      </c>
      <c r="C356" s="133" t="s">
        <v>1458</v>
      </c>
      <c r="D356" s="133" t="s">
        <v>1458</v>
      </c>
      <c r="E356" s="133" t="s">
        <v>1459</v>
      </c>
      <c r="F356" s="133" t="s">
        <v>1488</v>
      </c>
      <c r="G356" s="133" t="s">
        <v>1489</v>
      </c>
      <c r="H356" s="133" t="s">
        <v>2438</v>
      </c>
      <c r="I356" s="133" t="s">
        <v>2439</v>
      </c>
      <c r="J356" s="133" t="s">
        <v>6400</v>
      </c>
      <c r="K356" s="133" t="s">
        <v>6401</v>
      </c>
      <c r="L356" s="133" t="s">
        <v>6400</v>
      </c>
      <c r="M356" s="133" t="s">
        <v>2648</v>
      </c>
      <c r="N356" s="133" t="s">
        <v>2649</v>
      </c>
      <c r="O356" s="133" t="s">
        <v>3846</v>
      </c>
      <c r="P356" s="133" t="s">
        <v>3850</v>
      </c>
      <c r="Q356" s="133" t="s">
        <v>1496</v>
      </c>
      <c r="T356" s="133" t="s">
        <v>1468</v>
      </c>
      <c r="U356" s="133" t="s">
        <v>234</v>
      </c>
      <c r="AF356" s="133" t="s">
        <v>6402</v>
      </c>
      <c r="AG356" s="133" t="s">
        <v>6402</v>
      </c>
      <c r="AK356" s="133" t="s">
        <v>6403</v>
      </c>
      <c r="AO356" s="133" t="s">
        <v>106</v>
      </c>
      <c r="AP356" s="133" t="s">
        <v>1500</v>
      </c>
      <c r="AQ356" s="133" t="s">
        <v>1034</v>
      </c>
      <c r="AS356" s="133" t="s">
        <v>172</v>
      </c>
      <c r="AU356" s="133" t="s">
        <v>172</v>
      </c>
      <c r="AW356" s="133" t="s">
        <v>172</v>
      </c>
      <c r="AX356" s="133" t="s">
        <v>172</v>
      </c>
      <c r="AY356" s="133" t="s">
        <v>6404</v>
      </c>
      <c r="AZ356" s="134"/>
      <c r="BA356" s="134" t="s">
        <v>6404</v>
      </c>
      <c r="BB356" s="134" t="s">
        <v>1504</v>
      </c>
      <c r="BC356" s="135">
        <v>11</v>
      </c>
      <c r="BD356" s="135">
        <v>31</v>
      </c>
      <c r="BE356" s="135" t="s">
        <v>6405</v>
      </c>
      <c r="BF356" s="134"/>
      <c r="BG356" s="134" t="s">
        <v>172</v>
      </c>
      <c r="BH356" s="133" t="s">
        <v>3853</v>
      </c>
      <c r="BI356" s="133">
        <v>1045.83024</v>
      </c>
      <c r="BJ356" s="136" t="s">
        <v>1478</v>
      </c>
      <c r="BX356" s="133" t="s">
        <v>172</v>
      </c>
      <c r="BY356" s="133" t="s">
        <v>240</v>
      </c>
      <c r="BZ356" s="133" t="s">
        <v>172</v>
      </c>
      <c r="CA356" s="133" t="s">
        <v>6405</v>
      </c>
      <c r="CB356" s="134" t="s">
        <v>1479</v>
      </c>
      <c r="CC356" s="134"/>
      <c r="CD356" s="133" t="s">
        <v>3854</v>
      </c>
      <c r="CE356" s="133" t="s">
        <v>3855</v>
      </c>
      <c r="CF356" s="133" t="s">
        <v>6406</v>
      </c>
      <c r="CH356" s="136"/>
      <c r="CI356" s="136"/>
      <c r="CJ356" s="136"/>
      <c r="CN356" s="135"/>
      <c r="CO356" s="136"/>
      <c r="CP356" s="136" t="s">
        <v>240</v>
      </c>
      <c r="CR356" s="136"/>
      <c r="CS356" s="136" t="s">
        <v>240</v>
      </c>
      <c r="CW356" s="133" t="s">
        <v>2545</v>
      </c>
      <c r="CX356" s="133" t="s">
        <v>6407</v>
      </c>
      <c r="CY356" s="133" t="s">
        <v>1485</v>
      </c>
    </row>
    <row r="357" spans="1:103" ht="30" customHeight="1" x14ac:dyDescent="0.3">
      <c r="A357" s="133" t="s">
        <v>6408</v>
      </c>
      <c r="B357" s="133" t="s">
        <v>6409</v>
      </c>
      <c r="C357" s="133" t="s">
        <v>1458</v>
      </c>
      <c r="D357" s="133" t="s">
        <v>1458</v>
      </c>
      <c r="E357" s="133" t="s">
        <v>1459</v>
      </c>
      <c r="F357" s="133" t="s">
        <v>1488</v>
      </c>
      <c r="G357" s="133" t="s">
        <v>1489</v>
      </c>
      <c r="H357" s="133" t="s">
        <v>2438</v>
      </c>
      <c r="I357" s="133" t="s">
        <v>2439</v>
      </c>
      <c r="J357" s="133" t="s">
        <v>6410</v>
      </c>
      <c r="K357" s="133" t="s">
        <v>6411</v>
      </c>
      <c r="L357" s="133" t="s">
        <v>6410</v>
      </c>
      <c r="M357" s="133" t="s">
        <v>3276</v>
      </c>
      <c r="N357" s="133" t="s">
        <v>848</v>
      </c>
      <c r="O357" s="133" t="s">
        <v>6408</v>
      </c>
      <c r="P357" s="133" t="s">
        <v>6412</v>
      </c>
      <c r="Q357" s="133" t="s">
        <v>1496</v>
      </c>
      <c r="T357" s="133" t="s">
        <v>1468</v>
      </c>
      <c r="U357" s="133" t="s">
        <v>234</v>
      </c>
      <c r="AF357" s="133" t="s">
        <v>6413</v>
      </c>
      <c r="AG357" s="133" t="s">
        <v>6413</v>
      </c>
      <c r="AK357" s="133" t="s">
        <v>6410</v>
      </c>
      <c r="AO357" s="133" t="s">
        <v>106</v>
      </c>
      <c r="AP357" s="133" t="s">
        <v>1500</v>
      </c>
      <c r="AQ357" s="133" t="s">
        <v>463</v>
      </c>
      <c r="AS357" s="133" t="s">
        <v>172</v>
      </c>
      <c r="AU357" s="133" t="s">
        <v>172</v>
      </c>
      <c r="AW357" s="133" t="s">
        <v>172</v>
      </c>
      <c r="AX357" s="133" t="s">
        <v>172</v>
      </c>
      <c r="AY357" s="133" t="s">
        <v>6414</v>
      </c>
      <c r="AZ357" s="134"/>
      <c r="BA357" s="134" t="s">
        <v>6414</v>
      </c>
      <c r="BB357" s="134" t="s">
        <v>1504</v>
      </c>
      <c r="BC357" s="135">
        <v>11</v>
      </c>
      <c r="BD357" s="135">
        <v>30</v>
      </c>
      <c r="BE357" s="135" t="s">
        <v>6415</v>
      </c>
      <c r="BF357" s="134"/>
      <c r="BG357" s="134" t="s">
        <v>172</v>
      </c>
      <c r="BH357" s="133" t="s">
        <v>6416</v>
      </c>
      <c r="BI357" s="133">
        <v>1377.2538</v>
      </c>
      <c r="BJ357" s="136" t="s">
        <v>1478</v>
      </c>
      <c r="BX357" s="133" t="s">
        <v>172</v>
      </c>
      <c r="BY357" s="133" t="s">
        <v>240</v>
      </c>
      <c r="BZ357" s="133" t="s">
        <v>172</v>
      </c>
      <c r="CA357" s="133" t="s">
        <v>6415</v>
      </c>
      <c r="CB357" s="134" t="s">
        <v>1479</v>
      </c>
      <c r="CC357" s="134"/>
      <c r="CD357" s="133" t="s">
        <v>6417</v>
      </c>
      <c r="CE357" s="133" t="s">
        <v>6418</v>
      </c>
      <c r="CF357" s="133" t="s">
        <v>6419</v>
      </c>
      <c r="CH357" s="136"/>
      <c r="CI357" s="136"/>
      <c r="CJ357" s="136"/>
      <c r="CN357" s="135"/>
      <c r="CO357" s="136"/>
      <c r="CP357" s="136" t="s">
        <v>240</v>
      </c>
      <c r="CR357" s="136"/>
      <c r="CS357" s="136" t="s">
        <v>240</v>
      </c>
      <c r="CW357" s="133" t="s">
        <v>1935</v>
      </c>
      <c r="CX357" s="133" t="s">
        <v>6420</v>
      </c>
      <c r="CY357" s="133" t="s">
        <v>241</v>
      </c>
    </row>
    <row r="358" spans="1:103" ht="30" customHeight="1" x14ac:dyDescent="0.3">
      <c r="A358" s="133" t="s">
        <v>6421</v>
      </c>
      <c r="B358" s="133" t="s">
        <v>6422</v>
      </c>
      <c r="C358" s="133" t="s">
        <v>1458</v>
      </c>
      <c r="D358" s="133" t="s">
        <v>1458</v>
      </c>
      <c r="E358" s="133" t="s">
        <v>1459</v>
      </c>
      <c r="F358" s="133" t="s">
        <v>1488</v>
      </c>
      <c r="G358" s="133" t="s">
        <v>1489</v>
      </c>
      <c r="H358" s="133" t="s">
        <v>2438</v>
      </c>
      <c r="I358" s="133" t="s">
        <v>2439</v>
      </c>
      <c r="J358" s="133" t="s">
        <v>6423</v>
      </c>
      <c r="K358" s="133" t="s">
        <v>6424</v>
      </c>
      <c r="L358" s="133" t="s">
        <v>6423</v>
      </c>
      <c r="M358" s="133" t="s">
        <v>6425</v>
      </c>
      <c r="N358" s="133" t="s">
        <v>6426</v>
      </c>
      <c r="O358" s="133" t="s">
        <v>6421</v>
      </c>
      <c r="P358" s="133" t="s">
        <v>6427</v>
      </c>
      <c r="Q358" s="133" t="s">
        <v>1496</v>
      </c>
      <c r="T358" s="133" t="s">
        <v>1497</v>
      </c>
      <c r="U358" s="133" t="s">
        <v>336</v>
      </c>
      <c r="AF358" s="133" t="s">
        <v>6428</v>
      </c>
      <c r="AG358" s="133" t="s">
        <v>6428</v>
      </c>
      <c r="AK358" s="133" t="s">
        <v>6423</v>
      </c>
      <c r="AO358" s="133" t="s">
        <v>106</v>
      </c>
      <c r="AP358" s="133" t="s">
        <v>1500</v>
      </c>
      <c r="AQ358" s="133" t="s">
        <v>785</v>
      </c>
      <c r="AS358" s="133" t="s">
        <v>172</v>
      </c>
      <c r="AU358" s="133" t="s">
        <v>172</v>
      </c>
      <c r="AW358" s="133" t="s">
        <v>172</v>
      </c>
      <c r="AX358" s="133" t="s">
        <v>172</v>
      </c>
      <c r="AY358" s="133" t="s">
        <v>6429</v>
      </c>
      <c r="AZ358" s="134"/>
      <c r="BA358" s="134" t="s">
        <v>6429</v>
      </c>
      <c r="BB358" s="134" t="s">
        <v>1504</v>
      </c>
      <c r="BC358" s="135">
        <v>11</v>
      </c>
      <c r="BD358" s="135">
        <v>31</v>
      </c>
      <c r="BE358" s="135" t="s">
        <v>6430</v>
      </c>
      <c r="BF358" s="134"/>
      <c r="BG358" s="134" t="s">
        <v>172</v>
      </c>
      <c r="BH358" s="133" t="s">
        <v>6431</v>
      </c>
      <c r="BI358" s="133">
        <v>3080.1185999999998</v>
      </c>
      <c r="BJ358" s="136" t="s">
        <v>1478</v>
      </c>
      <c r="BX358" s="133" t="s">
        <v>172</v>
      </c>
      <c r="BY358" s="133" t="s">
        <v>240</v>
      </c>
      <c r="BZ358" s="133" t="s">
        <v>172</v>
      </c>
      <c r="CA358" s="133" t="s">
        <v>6430</v>
      </c>
      <c r="CB358" s="134" t="s">
        <v>1479</v>
      </c>
      <c r="CC358" s="134"/>
      <c r="CD358" s="133" t="s">
        <v>6432</v>
      </c>
      <c r="CE358" s="133" t="s">
        <v>6433</v>
      </c>
      <c r="CF358" s="133" t="s">
        <v>6434</v>
      </c>
      <c r="CH358" s="136"/>
      <c r="CI358" s="136"/>
      <c r="CJ358" s="136"/>
      <c r="CN358" s="135"/>
      <c r="CO358" s="136"/>
      <c r="CP358" s="136" t="s">
        <v>240</v>
      </c>
      <c r="CR358" s="136"/>
      <c r="CS358" s="136" t="s">
        <v>240</v>
      </c>
      <c r="CW358" s="133" t="s">
        <v>3239</v>
      </c>
      <c r="CX358" s="133" t="s">
        <v>6435</v>
      </c>
      <c r="CY358" s="133" t="s">
        <v>1485</v>
      </c>
    </row>
    <row r="359" spans="1:103" ht="30" customHeight="1" x14ac:dyDescent="0.3">
      <c r="A359" s="133" t="s">
        <v>3873</v>
      </c>
      <c r="B359" s="133" t="s">
        <v>6436</v>
      </c>
      <c r="C359" s="133" t="s">
        <v>1458</v>
      </c>
      <c r="D359" s="133" t="s">
        <v>1458</v>
      </c>
      <c r="E359" s="133" t="s">
        <v>1459</v>
      </c>
      <c r="F359" s="133" t="s">
        <v>1488</v>
      </c>
      <c r="G359" s="133" t="s">
        <v>1489</v>
      </c>
      <c r="H359" s="133" t="s">
        <v>2350</v>
      </c>
      <c r="I359" s="133" t="s">
        <v>2351</v>
      </c>
      <c r="J359" s="133" t="s">
        <v>6437</v>
      </c>
      <c r="K359" s="133" t="s">
        <v>6438</v>
      </c>
      <c r="L359" s="133" t="s">
        <v>6437</v>
      </c>
      <c r="M359" s="133" t="s">
        <v>3877</v>
      </c>
      <c r="N359" s="133" t="s">
        <v>3878</v>
      </c>
      <c r="O359" s="133" t="s">
        <v>3873</v>
      </c>
      <c r="P359" s="133" t="s">
        <v>3879</v>
      </c>
      <c r="Q359" s="133" t="s">
        <v>1496</v>
      </c>
      <c r="T359" s="133" t="s">
        <v>1468</v>
      </c>
      <c r="U359" s="133" t="s">
        <v>234</v>
      </c>
      <c r="AF359" s="133" t="s">
        <v>6439</v>
      </c>
      <c r="AG359" s="133" t="s">
        <v>6439</v>
      </c>
      <c r="AK359" s="133" t="s">
        <v>6440</v>
      </c>
      <c r="AM359" s="133" t="s">
        <v>6441</v>
      </c>
      <c r="AO359" s="133" t="s">
        <v>6442</v>
      </c>
      <c r="AQ359" s="133" t="s">
        <v>6443</v>
      </c>
      <c r="AS359" s="133" t="s">
        <v>172</v>
      </c>
      <c r="AU359" s="133" t="s">
        <v>172</v>
      </c>
      <c r="AW359" s="133" t="s">
        <v>172</v>
      </c>
      <c r="AX359" s="133" t="s">
        <v>172</v>
      </c>
      <c r="AY359" s="133" t="s">
        <v>6444</v>
      </c>
      <c r="AZ359" s="134"/>
      <c r="BA359" s="134" t="s">
        <v>6444</v>
      </c>
      <c r="BB359" s="134" t="s">
        <v>2118</v>
      </c>
      <c r="BC359" s="135"/>
      <c r="BD359" s="135"/>
      <c r="BE359" s="135" t="s">
        <v>6445</v>
      </c>
      <c r="BF359" s="134"/>
      <c r="BG359" s="134" t="s">
        <v>172</v>
      </c>
      <c r="BH359" s="133" t="s">
        <v>6446</v>
      </c>
      <c r="BI359" s="133">
        <v>892.3356</v>
      </c>
      <c r="BJ359" s="136" t="s">
        <v>1478</v>
      </c>
      <c r="BT359" s="133" t="s">
        <v>6447</v>
      </c>
      <c r="BU359" s="133" t="s">
        <v>6448</v>
      </c>
      <c r="BV359" s="133" t="s">
        <v>2429</v>
      </c>
      <c r="BW359" s="133" t="s">
        <v>2429</v>
      </c>
      <c r="BX359" s="133" t="s">
        <v>172</v>
      </c>
      <c r="BY359" s="133" t="s">
        <v>240</v>
      </c>
      <c r="BZ359" s="133" t="s">
        <v>172</v>
      </c>
      <c r="CB359" s="137"/>
      <c r="CC359" s="137"/>
      <c r="CH359" s="138"/>
      <c r="CI359" s="138">
        <v>0</v>
      </c>
      <c r="CJ359" s="138"/>
      <c r="CN359" s="139"/>
      <c r="CO359" s="138"/>
      <c r="CP359" s="138" t="s">
        <v>240</v>
      </c>
      <c r="CR359" s="138"/>
      <c r="CS359" s="138" t="s">
        <v>240</v>
      </c>
      <c r="CW359" s="133" t="s">
        <v>1935</v>
      </c>
      <c r="CY359" s="133" t="s">
        <v>6449</v>
      </c>
    </row>
    <row r="360" spans="1:103" ht="30" customHeight="1" x14ac:dyDescent="0.3">
      <c r="A360" s="133" t="s">
        <v>3873</v>
      </c>
      <c r="B360" s="133" t="s">
        <v>6450</v>
      </c>
      <c r="C360" s="133" t="s">
        <v>1458</v>
      </c>
      <c r="D360" s="133" t="s">
        <v>1458</v>
      </c>
      <c r="E360" s="133" t="s">
        <v>1459</v>
      </c>
      <c r="F360" s="133" t="s">
        <v>1695</v>
      </c>
      <c r="G360" s="133" t="s">
        <v>1696</v>
      </c>
      <c r="H360" s="133" t="s">
        <v>1695</v>
      </c>
      <c r="I360" s="133" t="s">
        <v>1696</v>
      </c>
      <c r="J360" s="133" t="s">
        <v>6451</v>
      </c>
      <c r="K360" s="133" t="s">
        <v>6452</v>
      </c>
      <c r="L360" s="133" t="s">
        <v>6453</v>
      </c>
      <c r="M360" s="133" t="s">
        <v>3877</v>
      </c>
      <c r="N360" s="133" t="s">
        <v>3878</v>
      </c>
      <c r="O360" s="133" t="s">
        <v>3873</v>
      </c>
      <c r="P360" s="133" t="s">
        <v>3879</v>
      </c>
      <c r="Q360" s="133" t="s">
        <v>1682</v>
      </c>
      <c r="R360" s="133" t="s">
        <v>6454</v>
      </c>
      <c r="S360" s="133" t="s">
        <v>6455</v>
      </c>
      <c r="T360" s="133" t="s">
        <v>1468</v>
      </c>
      <c r="U360" s="133" t="s">
        <v>234</v>
      </c>
      <c r="AF360" s="133" t="s">
        <v>6439</v>
      </c>
      <c r="AG360" s="133" t="s">
        <v>6439</v>
      </c>
      <c r="AK360" s="133" t="s">
        <v>6440</v>
      </c>
      <c r="AM360" s="133" t="s">
        <v>6441</v>
      </c>
      <c r="AO360" s="133" t="s">
        <v>6442</v>
      </c>
      <c r="AQ360" s="133" t="s">
        <v>6443</v>
      </c>
      <c r="AS360" s="133" t="s">
        <v>172</v>
      </c>
      <c r="AU360" s="133" t="s">
        <v>172</v>
      </c>
      <c r="AW360" s="133" t="s">
        <v>172</v>
      </c>
      <c r="AX360" s="133" t="s">
        <v>172</v>
      </c>
      <c r="AY360" s="133" t="s">
        <v>6444</v>
      </c>
      <c r="AZ360" s="137" t="s">
        <v>6444</v>
      </c>
      <c r="BA360" s="137" t="s">
        <v>6444</v>
      </c>
      <c r="BB360" s="137"/>
      <c r="BC360" s="139"/>
      <c r="BD360" s="139"/>
      <c r="BE360" s="139"/>
      <c r="BF360" s="137"/>
      <c r="BG360" s="137" t="s">
        <v>172</v>
      </c>
      <c r="BH360" s="133" t="s">
        <v>6446</v>
      </c>
      <c r="BI360" s="133">
        <v>892.3356</v>
      </c>
      <c r="BJ360" s="138" t="s">
        <v>1478</v>
      </c>
      <c r="BL360" s="133" t="s">
        <v>2424</v>
      </c>
      <c r="BM360" s="133" t="s">
        <v>1385</v>
      </c>
      <c r="BT360" s="133" t="s">
        <v>6456</v>
      </c>
      <c r="BX360" s="133" t="s">
        <v>172</v>
      </c>
      <c r="BY360" s="133" t="s">
        <v>172</v>
      </c>
      <c r="BZ360" s="133" t="s">
        <v>172</v>
      </c>
      <c r="CB360" s="137"/>
      <c r="CC360" s="137"/>
      <c r="CH360" s="138"/>
      <c r="CI360" s="138">
        <v>0</v>
      </c>
      <c r="CJ360" s="138"/>
      <c r="CN360" s="139"/>
      <c r="CO360" s="138"/>
      <c r="CP360" s="138" t="s">
        <v>240</v>
      </c>
      <c r="CR360" s="138"/>
      <c r="CS360" s="138" t="s">
        <v>240</v>
      </c>
      <c r="CW360" s="133" t="s">
        <v>1935</v>
      </c>
      <c r="CY360" s="133" t="s">
        <v>1537</v>
      </c>
    </row>
    <row r="361" spans="1:103" ht="30" customHeight="1" x14ac:dyDescent="0.3">
      <c r="A361" s="133" t="s">
        <v>955</v>
      </c>
      <c r="B361" s="133" t="s">
        <v>6457</v>
      </c>
      <c r="C361" s="133" t="s">
        <v>1458</v>
      </c>
      <c r="D361" s="133" t="s">
        <v>1458</v>
      </c>
      <c r="E361" s="133" t="s">
        <v>1459</v>
      </c>
      <c r="F361" s="133" t="s">
        <v>1488</v>
      </c>
      <c r="G361" s="133" t="s">
        <v>1489</v>
      </c>
      <c r="H361" s="133" t="s">
        <v>2350</v>
      </c>
      <c r="I361" s="133" t="s">
        <v>2351</v>
      </c>
      <c r="J361" s="133" t="s">
        <v>6458</v>
      </c>
      <c r="K361" s="133" t="s">
        <v>6459</v>
      </c>
      <c r="L361" s="133" t="s">
        <v>6458</v>
      </c>
      <c r="M361" s="133" t="s">
        <v>3702</v>
      </c>
      <c r="N361" s="133" t="s">
        <v>3703</v>
      </c>
      <c r="O361" s="133" t="s">
        <v>955</v>
      </c>
      <c r="P361" s="133" t="s">
        <v>3704</v>
      </c>
      <c r="Q361" s="133" t="s">
        <v>1496</v>
      </c>
      <c r="T361" s="133" t="s">
        <v>1468</v>
      </c>
      <c r="U361" s="133" t="s">
        <v>234</v>
      </c>
      <c r="AF361" s="133" t="s">
        <v>6439</v>
      </c>
      <c r="AG361" s="133" t="s">
        <v>6439</v>
      </c>
      <c r="AK361" s="133" t="s">
        <v>6440</v>
      </c>
      <c r="AM361" s="133" t="s">
        <v>6441</v>
      </c>
      <c r="AO361" s="133" t="s">
        <v>6442</v>
      </c>
      <c r="AQ361" s="133" t="s">
        <v>6443</v>
      </c>
      <c r="AS361" s="133" t="s">
        <v>172</v>
      </c>
      <c r="AU361" s="133" t="s">
        <v>172</v>
      </c>
      <c r="AW361" s="133" t="s">
        <v>172</v>
      </c>
      <c r="AX361" s="133" t="s">
        <v>172</v>
      </c>
      <c r="AY361" s="133" t="s">
        <v>6460</v>
      </c>
      <c r="AZ361" s="137" t="s">
        <v>6460</v>
      </c>
      <c r="BA361" s="137" t="s">
        <v>6460</v>
      </c>
      <c r="BB361" s="137" t="s">
        <v>2118</v>
      </c>
      <c r="BC361" s="139"/>
      <c r="BD361" s="139"/>
      <c r="BE361" s="139" t="s">
        <v>6461</v>
      </c>
      <c r="BF361" s="137"/>
      <c r="BG361" s="137" t="s">
        <v>172</v>
      </c>
      <c r="BH361" s="133" t="s">
        <v>6462</v>
      </c>
      <c r="BI361" s="133">
        <v>1711.9065599999999</v>
      </c>
      <c r="BJ361" s="138" t="s">
        <v>1478</v>
      </c>
      <c r="BT361" s="133" t="s">
        <v>6463</v>
      </c>
      <c r="BU361" s="133" t="s">
        <v>6221</v>
      </c>
      <c r="BV361" s="133" t="s">
        <v>6221</v>
      </c>
      <c r="BW361" s="133" t="s">
        <v>6221</v>
      </c>
      <c r="BX361" s="133" t="s">
        <v>172</v>
      </c>
      <c r="BY361" s="133" t="s">
        <v>240</v>
      </c>
      <c r="BZ361" s="133" t="s">
        <v>172</v>
      </c>
      <c r="CB361" s="137"/>
      <c r="CC361" s="137"/>
      <c r="CH361" s="138"/>
      <c r="CI361" s="138">
        <v>0</v>
      </c>
      <c r="CJ361" s="138"/>
      <c r="CN361" s="139"/>
      <c r="CO361" s="138"/>
      <c r="CP361" s="138" t="s">
        <v>240</v>
      </c>
      <c r="CR361" s="138"/>
      <c r="CS361" s="138" t="s">
        <v>240</v>
      </c>
      <c r="CW361" s="133" t="s">
        <v>2608</v>
      </c>
      <c r="CY361" s="133" t="s">
        <v>6464</v>
      </c>
    </row>
    <row r="362" spans="1:103" ht="30" customHeight="1" x14ac:dyDescent="0.3">
      <c r="A362" s="133" t="s">
        <v>766</v>
      </c>
      <c r="B362" s="133" t="s">
        <v>6465</v>
      </c>
      <c r="C362" s="133" t="s">
        <v>1458</v>
      </c>
      <c r="D362" s="133" t="s">
        <v>1458</v>
      </c>
      <c r="E362" s="133" t="s">
        <v>1459</v>
      </c>
      <c r="F362" s="133" t="s">
        <v>1488</v>
      </c>
      <c r="G362" s="133" t="s">
        <v>1489</v>
      </c>
      <c r="H362" s="133" t="s">
        <v>1560</v>
      </c>
      <c r="I362" s="133" t="s">
        <v>1561</v>
      </c>
      <c r="J362" s="133" t="s">
        <v>6466</v>
      </c>
      <c r="K362" s="133" t="s">
        <v>6467</v>
      </c>
      <c r="L362" s="133" t="s">
        <v>6466</v>
      </c>
      <c r="M362" s="133" t="s">
        <v>3877</v>
      </c>
      <c r="N362" s="133" t="s">
        <v>3878</v>
      </c>
      <c r="O362" s="133" t="s">
        <v>766</v>
      </c>
      <c r="P362" s="133" t="s">
        <v>3895</v>
      </c>
      <c r="Q362" s="133" t="s">
        <v>1496</v>
      </c>
      <c r="T362" s="133" t="s">
        <v>1468</v>
      </c>
      <c r="U362" s="133" t="s">
        <v>234</v>
      </c>
      <c r="AF362" s="133" t="s">
        <v>6468</v>
      </c>
      <c r="AG362" s="133" t="s">
        <v>6468</v>
      </c>
      <c r="AK362" s="133" t="s">
        <v>6469</v>
      </c>
      <c r="AM362" s="133" t="s">
        <v>6470</v>
      </c>
      <c r="AO362" s="133" t="s">
        <v>106</v>
      </c>
      <c r="AQ362" s="133" t="s">
        <v>6471</v>
      </c>
      <c r="AS362" s="133" t="s">
        <v>172</v>
      </c>
      <c r="AU362" s="133" t="s">
        <v>172</v>
      </c>
      <c r="AW362" s="133" t="s">
        <v>172</v>
      </c>
      <c r="AX362" s="133" t="s">
        <v>172</v>
      </c>
      <c r="AY362" s="133" t="s">
        <v>3901</v>
      </c>
      <c r="AZ362" s="137" t="s">
        <v>3901</v>
      </c>
      <c r="BA362" s="137" t="s">
        <v>3901</v>
      </c>
      <c r="BB362" s="137" t="s">
        <v>1819</v>
      </c>
      <c r="BC362" s="139">
        <v>9</v>
      </c>
      <c r="BD362" s="139">
        <v>23</v>
      </c>
      <c r="BE362" s="139" t="s">
        <v>6472</v>
      </c>
      <c r="BF362" s="137"/>
      <c r="BG362" s="137" t="s">
        <v>172</v>
      </c>
      <c r="BH362" s="133" t="s">
        <v>3903</v>
      </c>
      <c r="BI362" s="133">
        <v>4429.9241999999995</v>
      </c>
      <c r="BJ362" s="138" t="s">
        <v>1478</v>
      </c>
      <c r="BL362" s="133" t="s">
        <v>2424</v>
      </c>
      <c r="BM362" s="133" t="s">
        <v>1385</v>
      </c>
      <c r="BN362" s="133" t="s">
        <v>2425</v>
      </c>
      <c r="BO362" s="133" t="s">
        <v>2426</v>
      </c>
      <c r="BT362" s="133" t="s">
        <v>6473</v>
      </c>
      <c r="BU362" s="133" t="s">
        <v>2429</v>
      </c>
      <c r="BV362" s="133" t="s">
        <v>2429</v>
      </c>
      <c r="BW362" s="133" t="s">
        <v>6221</v>
      </c>
      <c r="BX362" s="133" t="s">
        <v>172</v>
      </c>
      <c r="BY362" s="133" t="s">
        <v>240</v>
      </c>
      <c r="BZ362" s="133" t="s">
        <v>172</v>
      </c>
      <c r="CB362" s="137"/>
      <c r="CC362" s="137"/>
      <c r="CH362" s="138"/>
      <c r="CI362" s="138">
        <v>3785</v>
      </c>
      <c r="CJ362" s="138" t="s">
        <v>6474</v>
      </c>
      <c r="CN362" s="139"/>
      <c r="CO362" s="138"/>
      <c r="CP362" s="138" t="s">
        <v>240</v>
      </c>
      <c r="CR362" s="138"/>
      <c r="CS362" s="138" t="s">
        <v>240</v>
      </c>
      <c r="CW362" s="133" t="s">
        <v>1935</v>
      </c>
      <c r="CY362" s="133" t="s">
        <v>1537</v>
      </c>
    </row>
    <row r="363" spans="1:103" ht="30" customHeight="1" x14ac:dyDescent="0.3">
      <c r="A363" s="133" t="s">
        <v>969</v>
      </c>
      <c r="B363" s="133" t="s">
        <v>6475</v>
      </c>
      <c r="C363" s="133" t="s">
        <v>1458</v>
      </c>
      <c r="D363" s="133" t="s">
        <v>1458</v>
      </c>
      <c r="E363" s="133" t="s">
        <v>1459</v>
      </c>
      <c r="F363" s="133" t="s">
        <v>1488</v>
      </c>
      <c r="G363" s="133" t="s">
        <v>1489</v>
      </c>
      <c r="H363" s="133" t="s">
        <v>2350</v>
      </c>
      <c r="I363" s="133" t="s">
        <v>2351</v>
      </c>
      <c r="J363" s="133" t="s">
        <v>6476</v>
      </c>
      <c r="K363" s="133" t="s">
        <v>6477</v>
      </c>
      <c r="L363" s="133" t="s">
        <v>6476</v>
      </c>
      <c r="M363" s="133" t="s">
        <v>2354</v>
      </c>
      <c r="N363" s="133" t="s">
        <v>2355</v>
      </c>
      <c r="O363" s="133" t="s">
        <v>969</v>
      </c>
      <c r="P363" s="133" t="s">
        <v>6478</v>
      </c>
      <c r="Q363" s="133" t="s">
        <v>1496</v>
      </c>
      <c r="T363" s="133" t="s">
        <v>1468</v>
      </c>
      <c r="U363" s="133" t="s">
        <v>234</v>
      </c>
      <c r="AF363" s="133" t="s">
        <v>6479</v>
      </c>
      <c r="AG363" s="133" t="s">
        <v>6479</v>
      </c>
      <c r="AK363" s="133" t="s">
        <v>6480</v>
      </c>
      <c r="AM363" s="133" t="s">
        <v>6481</v>
      </c>
      <c r="AO363" s="133" t="s">
        <v>6482</v>
      </c>
      <c r="AQ363" s="133" t="s">
        <v>6483</v>
      </c>
      <c r="AS363" s="133" t="s">
        <v>172</v>
      </c>
      <c r="AU363" s="133" t="s">
        <v>172</v>
      </c>
      <c r="AW363" s="133" t="s">
        <v>172</v>
      </c>
      <c r="AX363" s="133" t="s">
        <v>172</v>
      </c>
      <c r="AY363" s="133" t="s">
        <v>6484</v>
      </c>
      <c r="AZ363" s="137" t="s">
        <v>6484</v>
      </c>
      <c r="BA363" s="137" t="s">
        <v>6484</v>
      </c>
      <c r="BB363" s="137" t="s">
        <v>2256</v>
      </c>
      <c r="BC363" s="139">
        <v>11</v>
      </c>
      <c r="BD363" s="139">
        <v>28</v>
      </c>
      <c r="BE363" s="139" t="s">
        <v>6485</v>
      </c>
      <c r="BF363" s="137"/>
      <c r="BG363" s="137" t="s">
        <v>172</v>
      </c>
      <c r="BH363" s="133" t="s">
        <v>6486</v>
      </c>
      <c r="BI363" s="133">
        <v>1049.49</v>
      </c>
      <c r="BJ363" s="138" t="s">
        <v>1478</v>
      </c>
      <c r="BL363" s="133" t="s">
        <v>2424</v>
      </c>
      <c r="BM363" s="133" t="s">
        <v>1385</v>
      </c>
      <c r="BN363" s="133" t="s">
        <v>2425</v>
      </c>
      <c r="BO363" s="133" t="s">
        <v>2426</v>
      </c>
      <c r="BX363" s="133" t="s">
        <v>172</v>
      </c>
      <c r="BY363" s="133" t="s">
        <v>240</v>
      </c>
      <c r="BZ363" s="133" t="s">
        <v>172</v>
      </c>
      <c r="CB363" s="137"/>
      <c r="CC363" s="137"/>
      <c r="CH363" s="138"/>
      <c r="CI363" s="138">
        <v>3900</v>
      </c>
      <c r="CJ363" s="138" t="s">
        <v>6487</v>
      </c>
      <c r="CN363" s="139"/>
      <c r="CO363" s="138"/>
      <c r="CP363" s="138" t="s">
        <v>240</v>
      </c>
      <c r="CR363" s="138"/>
      <c r="CS363" s="138" t="s">
        <v>240</v>
      </c>
      <c r="CW363" s="133" t="s">
        <v>1692</v>
      </c>
      <c r="CY363" s="133" t="s">
        <v>1537</v>
      </c>
    </row>
    <row r="364" spans="1:103" ht="30" customHeight="1" x14ac:dyDescent="0.3">
      <c r="A364" s="133" t="s">
        <v>972</v>
      </c>
      <c r="B364" s="133" t="s">
        <v>6488</v>
      </c>
      <c r="C364" s="133" t="s">
        <v>1458</v>
      </c>
      <c r="D364" s="133" t="s">
        <v>1458</v>
      </c>
      <c r="E364" s="133" t="s">
        <v>1459</v>
      </c>
      <c r="F364" s="133" t="s">
        <v>1488</v>
      </c>
      <c r="G364" s="133" t="s">
        <v>1489</v>
      </c>
      <c r="H364" s="133" t="s">
        <v>2350</v>
      </c>
      <c r="I364" s="133" t="s">
        <v>2351</v>
      </c>
      <c r="J364" s="133" t="s">
        <v>2368</v>
      </c>
      <c r="K364" s="133" t="s">
        <v>2369</v>
      </c>
      <c r="L364" s="133" t="s">
        <v>2368</v>
      </c>
      <c r="M364" s="133" t="s">
        <v>2354</v>
      </c>
      <c r="N364" s="133" t="s">
        <v>2355</v>
      </c>
      <c r="O364" s="133" t="s">
        <v>972</v>
      </c>
      <c r="P364" s="133" t="s">
        <v>2370</v>
      </c>
      <c r="Q364" s="133" t="s">
        <v>1496</v>
      </c>
      <c r="T364" s="133" t="s">
        <v>1468</v>
      </c>
      <c r="U364" s="133" t="s">
        <v>234</v>
      </c>
      <c r="AF364" s="133" t="s">
        <v>6489</v>
      </c>
      <c r="AG364" s="133" t="s">
        <v>6489</v>
      </c>
      <c r="AK364" s="133" t="s">
        <v>6490</v>
      </c>
      <c r="AM364" s="133" t="s">
        <v>6491</v>
      </c>
      <c r="AO364" s="133" t="s">
        <v>106</v>
      </c>
      <c r="AQ364" s="133" t="s">
        <v>967</v>
      </c>
      <c r="AS364" s="133" t="s">
        <v>172</v>
      </c>
      <c r="AU364" s="133" t="s">
        <v>172</v>
      </c>
      <c r="AW364" s="133" t="s">
        <v>172</v>
      </c>
      <c r="AX364" s="133" t="s">
        <v>172</v>
      </c>
      <c r="AY364" s="133" t="s">
        <v>2373</v>
      </c>
      <c r="AZ364" s="137" t="s">
        <v>2374</v>
      </c>
      <c r="BA364" s="137" t="s">
        <v>2374</v>
      </c>
      <c r="BB364" s="137" t="s">
        <v>1757</v>
      </c>
      <c r="BC364" s="139">
        <v>11</v>
      </c>
      <c r="BD364" s="139">
        <v>31</v>
      </c>
      <c r="BE364" s="139" t="s">
        <v>2375</v>
      </c>
      <c r="BF364" s="137"/>
      <c r="BG364" s="137" t="s">
        <v>172</v>
      </c>
      <c r="BH364" s="133" t="s">
        <v>2376</v>
      </c>
      <c r="BI364" s="133">
        <v>928.39499999999998</v>
      </c>
      <c r="BJ364" s="138" t="s">
        <v>1478</v>
      </c>
      <c r="BT364" s="133" t="s">
        <v>6492</v>
      </c>
      <c r="BU364" s="133" t="s">
        <v>6221</v>
      </c>
      <c r="BV364" s="133" t="s">
        <v>6221</v>
      </c>
      <c r="BW364" s="133" t="s">
        <v>6221</v>
      </c>
      <c r="BX364" s="133" t="s">
        <v>172</v>
      </c>
      <c r="BY364" s="133" t="s">
        <v>240</v>
      </c>
      <c r="BZ364" s="133" t="s">
        <v>172</v>
      </c>
      <c r="CB364" s="137"/>
      <c r="CC364" s="137"/>
      <c r="CH364" s="138"/>
      <c r="CI364" s="138">
        <v>1950</v>
      </c>
      <c r="CJ364" s="138" t="s">
        <v>6493</v>
      </c>
      <c r="CN364" s="139"/>
      <c r="CO364" s="138"/>
      <c r="CP364" s="138" t="s">
        <v>240</v>
      </c>
      <c r="CR364" s="138"/>
      <c r="CS364" s="138" t="s">
        <v>240</v>
      </c>
      <c r="CW364" s="133" t="s">
        <v>1692</v>
      </c>
      <c r="CY364" s="133" t="s">
        <v>2381</v>
      </c>
    </row>
    <row r="365" spans="1:103" ht="30" customHeight="1" x14ac:dyDescent="0.3">
      <c r="A365" s="133" t="s">
        <v>3659</v>
      </c>
      <c r="B365" s="133" t="s">
        <v>6494</v>
      </c>
      <c r="C365" s="133" t="s">
        <v>1458</v>
      </c>
      <c r="D365" s="133" t="s">
        <v>1458</v>
      </c>
      <c r="E365" s="133" t="s">
        <v>1459</v>
      </c>
      <c r="F365" s="133" t="s">
        <v>1488</v>
      </c>
      <c r="G365" s="133" t="s">
        <v>1489</v>
      </c>
      <c r="H365" s="133" t="s">
        <v>2438</v>
      </c>
      <c r="I365" s="133" t="s">
        <v>2439</v>
      </c>
      <c r="J365" s="133" t="s">
        <v>6495</v>
      </c>
      <c r="K365" s="133" t="s">
        <v>6496</v>
      </c>
      <c r="L365" s="133" t="s">
        <v>6497</v>
      </c>
      <c r="M365" s="133" t="s">
        <v>3663</v>
      </c>
      <c r="N365" s="133" t="s">
        <v>3664</v>
      </c>
      <c r="O365" s="133" t="s">
        <v>3659</v>
      </c>
      <c r="P365" s="133" t="s">
        <v>3665</v>
      </c>
      <c r="Q365" s="133" t="s">
        <v>1496</v>
      </c>
      <c r="T365" s="133" t="s">
        <v>1497</v>
      </c>
      <c r="U365" s="133" t="s">
        <v>336</v>
      </c>
      <c r="AF365" s="133" t="s">
        <v>6498</v>
      </c>
      <c r="AG365" s="133" t="s">
        <v>6498</v>
      </c>
      <c r="AK365" s="133" t="s">
        <v>6499</v>
      </c>
      <c r="AM365" s="133" t="s">
        <v>6500</v>
      </c>
      <c r="AN365" s="133" t="s">
        <v>1471</v>
      </c>
      <c r="AO365" s="133" t="s">
        <v>106</v>
      </c>
      <c r="AQ365" s="133" t="s">
        <v>666</v>
      </c>
      <c r="AS365" s="133" t="s">
        <v>172</v>
      </c>
      <c r="AU365" s="133" t="s">
        <v>172</v>
      </c>
      <c r="AW365" s="133" t="s">
        <v>172</v>
      </c>
      <c r="AX365" s="133" t="s">
        <v>172</v>
      </c>
      <c r="AY365" s="133" t="s">
        <v>6501</v>
      </c>
      <c r="AZ365" s="137" t="s">
        <v>6502</v>
      </c>
      <c r="BA365" s="137" t="s">
        <v>6501</v>
      </c>
      <c r="BB365" s="137" t="s">
        <v>6503</v>
      </c>
      <c r="BC365" s="139">
        <v>4</v>
      </c>
      <c r="BD365" s="139">
        <v>24</v>
      </c>
      <c r="BE365" s="139" t="s">
        <v>6504</v>
      </c>
      <c r="BF365" s="137"/>
      <c r="BG365" s="137" t="s">
        <v>172</v>
      </c>
      <c r="BH365" s="133" t="s">
        <v>6505</v>
      </c>
      <c r="BI365" s="133">
        <v>706.11839999999995</v>
      </c>
      <c r="BJ365" s="138" t="s">
        <v>1478</v>
      </c>
      <c r="BL365" s="133" t="s">
        <v>2424</v>
      </c>
      <c r="BM365" s="133" t="s">
        <v>1385</v>
      </c>
      <c r="BN365" s="133" t="s">
        <v>2424</v>
      </c>
      <c r="BO365" s="133" t="s">
        <v>1385</v>
      </c>
      <c r="BV365" s="133" t="s">
        <v>2350</v>
      </c>
      <c r="BW365" s="133" t="s">
        <v>2350</v>
      </c>
      <c r="BX365" s="133" t="s">
        <v>172</v>
      </c>
      <c r="BY365" s="133" t="s">
        <v>172</v>
      </c>
      <c r="BZ365" s="133" t="s">
        <v>172</v>
      </c>
      <c r="CB365" s="137"/>
      <c r="CC365" s="137"/>
      <c r="CD365" s="133" t="s">
        <v>6506</v>
      </c>
      <c r="CE365" s="133" t="s">
        <v>6507</v>
      </c>
      <c r="CF365" s="133" t="s">
        <v>6508</v>
      </c>
      <c r="CH365" s="138"/>
      <c r="CI365" s="138">
        <v>0</v>
      </c>
      <c r="CJ365" s="138"/>
      <c r="CN365" s="139"/>
      <c r="CO365" s="138"/>
      <c r="CP365" s="138" t="s">
        <v>240</v>
      </c>
      <c r="CR365" s="138"/>
      <c r="CS365" s="138" t="s">
        <v>240</v>
      </c>
      <c r="CV365" s="133" t="s">
        <v>1984</v>
      </c>
      <c r="CW365" s="133" t="s">
        <v>6509</v>
      </c>
      <c r="CX365" s="133" t="s">
        <v>6510</v>
      </c>
      <c r="CY365" s="133" t="s">
        <v>6511</v>
      </c>
    </row>
    <row r="366" spans="1:103" ht="30" customHeight="1" x14ac:dyDescent="0.3">
      <c r="A366" s="133" t="s">
        <v>979</v>
      </c>
      <c r="B366" s="133" t="s">
        <v>6512</v>
      </c>
      <c r="C366" s="133" t="s">
        <v>1458</v>
      </c>
      <c r="D366" s="133" t="s">
        <v>1458</v>
      </c>
      <c r="E366" s="133" t="s">
        <v>1459</v>
      </c>
      <c r="F366" s="133" t="s">
        <v>1488</v>
      </c>
      <c r="G366" s="133" t="s">
        <v>1489</v>
      </c>
      <c r="H366" s="133" t="s">
        <v>1560</v>
      </c>
      <c r="I366" s="133" t="s">
        <v>1561</v>
      </c>
      <c r="J366" s="133" t="s">
        <v>6513</v>
      </c>
      <c r="K366" s="133" t="s">
        <v>6514</v>
      </c>
      <c r="L366" s="133" t="s">
        <v>6513</v>
      </c>
      <c r="M366" s="133" t="s">
        <v>6515</v>
      </c>
      <c r="N366" s="133" t="s">
        <v>6513</v>
      </c>
      <c r="O366" s="133" t="s">
        <v>979</v>
      </c>
      <c r="P366" s="133" t="s">
        <v>6516</v>
      </c>
      <c r="Q366" s="133" t="s">
        <v>1496</v>
      </c>
      <c r="T366" s="133" t="s">
        <v>1716</v>
      </c>
      <c r="U366" s="133" t="s">
        <v>945</v>
      </c>
      <c r="AF366" s="133" t="s">
        <v>6517</v>
      </c>
      <c r="AG366" s="133" t="s">
        <v>6517</v>
      </c>
      <c r="AK366" s="133" t="s">
        <v>6518</v>
      </c>
      <c r="AN366" s="133" t="s">
        <v>6519</v>
      </c>
      <c r="AP366" s="133" t="s">
        <v>6520</v>
      </c>
      <c r="AQ366" s="133" t="s">
        <v>6521</v>
      </c>
      <c r="AS366" s="133" t="s">
        <v>172</v>
      </c>
      <c r="AU366" s="133" t="s">
        <v>172</v>
      </c>
      <c r="AW366" s="133" t="s">
        <v>172</v>
      </c>
      <c r="AX366" s="133" t="s">
        <v>172</v>
      </c>
      <c r="AY366" s="133" t="s">
        <v>6522</v>
      </c>
      <c r="AZ366" s="137" t="s">
        <v>6523</v>
      </c>
      <c r="BA366" s="137" t="s">
        <v>6522</v>
      </c>
      <c r="BB366" s="137" t="s">
        <v>1649</v>
      </c>
      <c r="BC366" s="139">
        <v>11</v>
      </c>
      <c r="BD366" s="139">
        <v>30</v>
      </c>
      <c r="BE366" s="139" t="s">
        <v>6524</v>
      </c>
      <c r="BF366" s="137"/>
      <c r="BG366" s="137" t="s">
        <v>172</v>
      </c>
      <c r="BH366" s="133" t="s">
        <v>6525</v>
      </c>
      <c r="BI366" s="133">
        <v>783.51156000000003</v>
      </c>
      <c r="BJ366" s="138" t="s">
        <v>1478</v>
      </c>
      <c r="BL366" s="133" t="s">
        <v>2424</v>
      </c>
      <c r="BM366" s="133" t="s">
        <v>1385</v>
      </c>
      <c r="BN366" s="133" t="s">
        <v>2425</v>
      </c>
      <c r="BO366" s="133" t="s">
        <v>2426</v>
      </c>
      <c r="BR366" s="133" t="s">
        <v>2427</v>
      </c>
      <c r="BS366" s="133" t="s">
        <v>6526</v>
      </c>
      <c r="BT366" s="133" t="s">
        <v>6527</v>
      </c>
      <c r="BX366" s="133" t="s">
        <v>172</v>
      </c>
      <c r="BY366" s="133" t="s">
        <v>240</v>
      </c>
      <c r="BZ366" s="133" t="s">
        <v>172</v>
      </c>
      <c r="CB366" s="137"/>
      <c r="CC366" s="137"/>
      <c r="CD366" s="133" t="s">
        <v>6528</v>
      </c>
      <c r="CE366" s="133" t="s">
        <v>6529</v>
      </c>
      <c r="CF366" s="133" t="s">
        <v>6530</v>
      </c>
      <c r="CH366" s="138"/>
      <c r="CI366" s="138">
        <v>0</v>
      </c>
      <c r="CJ366" s="138"/>
      <c r="CN366" s="139"/>
      <c r="CO366" s="138"/>
      <c r="CP366" s="138" t="s">
        <v>240</v>
      </c>
      <c r="CR366" s="138"/>
      <c r="CS366" s="138" t="s">
        <v>240</v>
      </c>
      <c r="CW366" s="133" t="s">
        <v>3314</v>
      </c>
      <c r="CY366" s="133" t="s">
        <v>6531</v>
      </c>
    </row>
    <row r="368" spans="1:103" x14ac:dyDescent="0.3">
      <c r="B368" s="133" t="s">
        <v>6532</v>
      </c>
    </row>
    <row r="369" spans="2:2" x14ac:dyDescent="0.3">
      <c r="B369" s="133" t="s">
        <v>6533</v>
      </c>
    </row>
    <row r="370" spans="2:2" ht="28" x14ac:dyDescent="0.3">
      <c r="B370" s="133" t="s">
        <v>6534</v>
      </c>
    </row>
    <row r="371" spans="2:2" x14ac:dyDescent="0.3">
      <c r="B371" s="133" t="s">
        <v>6535</v>
      </c>
    </row>
    <row r="372" spans="2:2" x14ac:dyDescent="0.3">
      <c r="B372" s="133" t="s">
        <v>6536</v>
      </c>
    </row>
    <row r="373" spans="2:2" x14ac:dyDescent="0.3">
      <c r="B373" s="133" t="s">
        <v>6537</v>
      </c>
    </row>
    <row r="374" spans="2:2" ht="28" x14ac:dyDescent="0.3">
      <c r="B374" s="133" t="s">
        <v>6538</v>
      </c>
    </row>
  </sheetData>
  <autoFilter ref="A1:CY366" xr:uid="{06E31711-5417-4B8B-B4A4-C7CC819EAE7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5374-6BF3-446F-85EA-9A7D02F59881}">
  <dimension ref="B1:BX158"/>
  <sheetViews>
    <sheetView zoomScale="80" zoomScaleNormal="80" workbookViewId="0">
      <pane xSplit="8" ySplit="6" topLeftCell="AM125" activePane="bottomRight" state="frozenSplit"/>
      <selection pane="topRight" activeCell="G1" sqref="G1"/>
      <selection pane="bottomLeft" activeCell="A5" sqref="A5"/>
      <selection pane="bottomRight" activeCell="G158" sqref="G158"/>
    </sheetView>
  </sheetViews>
  <sheetFormatPr defaultColWidth="9.1796875" defaultRowHeight="14.25" customHeight="1" x14ac:dyDescent="0.35"/>
  <cols>
    <col min="1" max="1" width="4.81640625" style="2" customWidth="1"/>
    <col min="2" max="2" width="18.54296875" style="2" customWidth="1"/>
    <col min="3" max="4" width="19.453125" style="2" customWidth="1"/>
    <col min="5" max="5" width="39.54296875" style="2" bestFit="1" customWidth="1"/>
    <col min="6" max="6" width="26.7265625" style="2" customWidth="1"/>
    <col min="7" max="7" width="21.54296875" style="2" customWidth="1"/>
    <col min="8" max="8" width="13.1796875" style="2" customWidth="1"/>
    <col min="9" max="11" width="14.453125" style="2" customWidth="1"/>
    <col min="12" max="12" width="15.54296875" style="2" customWidth="1"/>
    <col min="13" max="13" width="14.453125" style="2" customWidth="1"/>
    <col min="14" max="15" width="10" style="2" customWidth="1"/>
    <col min="16" max="16" width="10.453125" style="2" bestFit="1" customWidth="1"/>
    <col min="17" max="17" width="16" style="2" customWidth="1"/>
    <col min="18" max="18" width="15" style="2" customWidth="1"/>
    <col min="19" max="19" width="10.453125" style="2" customWidth="1"/>
    <col min="20" max="20" width="25.1796875" style="2" bestFit="1" customWidth="1"/>
    <col min="21" max="21" width="36" style="2" bestFit="1" customWidth="1"/>
    <col min="22" max="22" width="23.54296875" style="2" customWidth="1"/>
    <col min="23" max="23" width="28" style="2" bestFit="1" customWidth="1"/>
    <col min="24" max="24" width="23.81640625" style="2" bestFit="1" customWidth="1"/>
    <col min="25" max="25" width="15" style="2" bestFit="1" customWidth="1"/>
    <col min="26" max="26" width="9.54296875" style="2" customWidth="1"/>
    <col min="27" max="27" width="23.54296875" style="2" bestFit="1" customWidth="1"/>
    <col min="28" max="28" width="13.453125" style="2" bestFit="1" customWidth="1"/>
    <col min="29" max="29" width="22.453125" style="2" bestFit="1" customWidth="1"/>
    <col min="30" max="30" width="9.54296875" style="2" customWidth="1"/>
    <col min="31" max="31" width="19.1796875" style="2" bestFit="1" customWidth="1"/>
    <col min="32" max="32" width="9.54296875" style="2" customWidth="1"/>
    <col min="33" max="33" width="15.54296875" style="102" customWidth="1"/>
    <col min="34" max="34" width="23.54296875" style="2" bestFit="1" customWidth="1"/>
    <col min="35" max="35" width="22.54296875" style="2" bestFit="1" customWidth="1"/>
    <col min="36" max="36" width="9.54296875" style="2" customWidth="1"/>
    <col min="37" max="38" width="16.54296875" style="2" customWidth="1"/>
    <col min="39" max="39" width="9.54296875" style="2" customWidth="1"/>
    <col min="40" max="42" width="16.54296875" style="2" customWidth="1"/>
    <col min="43" max="44" width="9.81640625" style="2" customWidth="1"/>
    <col min="45" max="45" width="17.54296875" style="2" customWidth="1"/>
    <col min="46" max="46" width="11.81640625" style="2" bestFit="1" customWidth="1"/>
    <col min="47" max="47" width="14.453125" style="2" customWidth="1"/>
    <col min="48" max="48" width="12.1796875" style="2" customWidth="1"/>
    <col min="49" max="49" width="18.81640625" style="2" customWidth="1"/>
    <col min="50" max="50" width="12" style="2" customWidth="1"/>
    <col min="51" max="51" width="11.54296875" style="2" customWidth="1"/>
    <col min="52" max="52" width="18.81640625" style="2" customWidth="1"/>
    <col min="53" max="53" width="17.453125" style="2" bestFit="1" customWidth="1"/>
    <col min="54" max="55" width="13.54296875" style="2" customWidth="1"/>
    <col min="56" max="57" width="13.54296875" style="2" bestFit="1" customWidth="1"/>
    <col min="58" max="58" width="27.453125" style="2" bestFit="1" customWidth="1"/>
    <col min="59" max="59" width="12.1796875" style="2" bestFit="1" customWidth="1"/>
    <col min="60" max="60" width="27.1796875" style="2" bestFit="1" customWidth="1"/>
    <col min="61" max="61" width="12.81640625" style="2" bestFit="1" customWidth="1"/>
    <col min="62" max="62" width="12.54296875" style="2" bestFit="1" customWidth="1"/>
    <col min="63" max="63" width="9.81640625" style="2" bestFit="1" customWidth="1"/>
    <col min="64" max="64" width="15.81640625" style="2" bestFit="1" customWidth="1"/>
    <col min="65" max="65" width="13.453125" style="2" bestFit="1" customWidth="1"/>
    <col min="66" max="69" width="14.453125" style="2" customWidth="1"/>
    <col min="70" max="70" width="10.1796875" style="2" bestFit="1" customWidth="1"/>
    <col min="71" max="71" width="25.54296875" style="2" customWidth="1"/>
    <col min="72" max="72" width="11.81640625" style="2" bestFit="1" customWidth="1"/>
    <col min="73" max="73" width="14.81640625" style="2" bestFit="1" customWidth="1"/>
    <col min="74" max="74" width="28.1796875" style="2" customWidth="1"/>
    <col min="75" max="75" width="45.1796875" style="2" customWidth="1"/>
    <col min="76" max="16384" width="9.1796875" style="2"/>
  </cols>
  <sheetData>
    <row r="1" spans="2:75" ht="14.25" customHeight="1" x14ac:dyDescent="0.35">
      <c r="E1" s="117"/>
      <c r="J1" s="2" t="s">
        <v>6539</v>
      </c>
    </row>
    <row r="2" spans="2:75" ht="14.25" customHeight="1" x14ac:dyDescent="0.35">
      <c r="E2" s="4" t="s">
        <v>6540</v>
      </c>
    </row>
    <row r="3" spans="2:75" ht="14.25" customHeight="1" x14ac:dyDescent="0.35">
      <c r="E3" s="117" t="s">
        <v>6541</v>
      </c>
      <c r="R3" s="121"/>
    </row>
    <row r="4" spans="2:75" ht="14.25" customHeight="1" thickBot="1" x14ac:dyDescent="0.4"/>
    <row r="5" spans="2:75" ht="18.75" customHeight="1" x14ac:dyDescent="0.35">
      <c r="C5" s="144" t="s">
        <v>78</v>
      </c>
      <c r="D5" s="145"/>
      <c r="E5" s="145"/>
      <c r="F5" s="145"/>
      <c r="G5" s="145"/>
      <c r="H5" s="145"/>
      <c r="I5" s="146" t="s">
        <v>79</v>
      </c>
      <c r="J5" s="147"/>
      <c r="K5" s="147"/>
      <c r="L5" s="147"/>
      <c r="M5" s="148"/>
      <c r="N5" s="149" t="s">
        <v>12</v>
      </c>
      <c r="O5" s="150"/>
      <c r="P5" s="150"/>
      <c r="Q5" s="150"/>
      <c r="R5" s="150"/>
      <c r="S5" s="150"/>
      <c r="T5" s="150"/>
      <c r="U5" s="151"/>
      <c r="V5" s="149" t="s">
        <v>20</v>
      </c>
      <c r="W5" s="150"/>
      <c r="X5" s="150"/>
      <c r="Y5" s="150"/>
      <c r="Z5" s="150"/>
      <c r="AA5" s="150"/>
      <c r="AB5" s="150"/>
      <c r="AC5" s="150"/>
      <c r="AD5" s="150"/>
      <c r="AE5" s="150"/>
      <c r="AF5" s="151"/>
      <c r="AG5" s="149" t="s">
        <v>32</v>
      </c>
      <c r="AH5" s="150"/>
      <c r="AI5" s="150"/>
      <c r="AJ5" s="150"/>
      <c r="AK5" s="150"/>
      <c r="AL5" s="150"/>
      <c r="AM5" s="150"/>
      <c r="AN5" s="150"/>
      <c r="AO5" s="150"/>
      <c r="AP5" s="151"/>
      <c r="AQ5" s="142" t="s">
        <v>42</v>
      </c>
      <c r="AR5" s="142"/>
      <c r="AS5" s="142"/>
      <c r="AT5" s="142"/>
      <c r="AU5" s="142"/>
      <c r="AV5" s="142"/>
      <c r="AW5" s="143"/>
      <c r="AX5" s="141" t="s">
        <v>50</v>
      </c>
      <c r="AY5" s="142"/>
      <c r="AZ5" s="142"/>
      <c r="BA5" s="142"/>
      <c r="BB5" s="142"/>
      <c r="BC5" s="142"/>
      <c r="BD5" s="142"/>
      <c r="BE5" s="142"/>
      <c r="BF5" s="142"/>
      <c r="BG5" s="142"/>
      <c r="BH5" s="143"/>
      <c r="BI5" s="141" t="s">
        <v>61</v>
      </c>
      <c r="BJ5" s="142"/>
      <c r="BK5" s="142"/>
      <c r="BL5" s="142"/>
      <c r="BM5" s="141" t="s">
        <v>66</v>
      </c>
      <c r="BN5" s="142"/>
      <c r="BO5" s="46" t="s">
        <v>80</v>
      </c>
      <c r="BP5" s="47"/>
      <c r="BQ5" s="48"/>
      <c r="BR5" s="142" t="s">
        <v>69</v>
      </c>
      <c r="BS5" s="142"/>
      <c r="BT5" s="142"/>
      <c r="BU5" s="142"/>
      <c r="BV5" s="143"/>
      <c r="BW5" s="24"/>
    </row>
    <row r="6" spans="2:75" s="25" customFormat="1" ht="42" customHeight="1" x14ac:dyDescent="0.35">
      <c r="B6" s="34" t="s">
        <v>81</v>
      </c>
      <c r="C6" s="34" t="s">
        <v>1</v>
      </c>
      <c r="D6" s="128" t="s">
        <v>83</v>
      </c>
      <c r="E6" s="35" t="s">
        <v>2</v>
      </c>
      <c r="F6" s="35" t="s">
        <v>3</v>
      </c>
      <c r="G6" s="35" t="s">
        <v>4</v>
      </c>
      <c r="H6" s="26" t="s">
        <v>5</v>
      </c>
      <c r="I6" s="39" t="s">
        <v>7</v>
      </c>
      <c r="J6" s="37" t="s">
        <v>8</v>
      </c>
      <c r="K6" s="37" t="s">
        <v>9</v>
      </c>
      <c r="L6" s="37" t="s">
        <v>85</v>
      </c>
      <c r="M6" s="40" t="s">
        <v>11</v>
      </c>
      <c r="N6" s="39" t="s">
        <v>13</v>
      </c>
      <c r="O6" s="37" t="s">
        <v>14</v>
      </c>
      <c r="P6" s="37" t="s">
        <v>86</v>
      </c>
      <c r="Q6" s="37" t="s">
        <v>16</v>
      </c>
      <c r="R6" s="37" t="s">
        <v>17</v>
      </c>
      <c r="S6" s="37" t="s">
        <v>18</v>
      </c>
      <c r="T6" s="33" t="s">
        <v>19</v>
      </c>
      <c r="U6" s="40" t="s">
        <v>87</v>
      </c>
      <c r="V6" s="39" t="s">
        <v>21</v>
      </c>
      <c r="W6" s="37" t="s">
        <v>22</v>
      </c>
      <c r="X6" s="37" t="s">
        <v>23</v>
      </c>
      <c r="Y6" s="37" t="s">
        <v>24</v>
      </c>
      <c r="Z6" s="37" t="s">
        <v>25</v>
      </c>
      <c r="AA6" s="37" t="s">
        <v>26</v>
      </c>
      <c r="AB6" s="37" t="s">
        <v>27</v>
      </c>
      <c r="AC6" s="37" t="s">
        <v>28</v>
      </c>
      <c r="AD6" s="37" t="s">
        <v>29</v>
      </c>
      <c r="AE6" s="38" t="s">
        <v>30</v>
      </c>
      <c r="AF6" s="43" t="s">
        <v>31</v>
      </c>
      <c r="AG6" s="103" t="s">
        <v>33</v>
      </c>
      <c r="AH6" s="37" t="s">
        <v>34</v>
      </c>
      <c r="AI6" s="37" t="s">
        <v>35</v>
      </c>
      <c r="AJ6" s="37" t="s">
        <v>36</v>
      </c>
      <c r="AK6" s="37" t="s">
        <v>37</v>
      </c>
      <c r="AL6" s="37" t="s">
        <v>88</v>
      </c>
      <c r="AM6" s="37" t="s">
        <v>39</v>
      </c>
      <c r="AN6" s="37" t="s">
        <v>40</v>
      </c>
      <c r="AO6" s="37" t="s">
        <v>89</v>
      </c>
      <c r="AP6" s="40" t="s">
        <v>41</v>
      </c>
      <c r="AQ6" s="33" t="s">
        <v>90</v>
      </c>
      <c r="AR6" s="37" t="s">
        <v>91</v>
      </c>
      <c r="AS6" s="37" t="s">
        <v>45</v>
      </c>
      <c r="AT6" s="37" t="s">
        <v>46</v>
      </c>
      <c r="AU6" s="37" t="s">
        <v>47</v>
      </c>
      <c r="AV6" s="37" t="s">
        <v>48</v>
      </c>
      <c r="AW6" s="30" t="s">
        <v>49</v>
      </c>
      <c r="AX6" s="36" t="s">
        <v>51</v>
      </c>
      <c r="AY6" s="37" t="s">
        <v>92</v>
      </c>
      <c r="AZ6" s="37" t="s">
        <v>49</v>
      </c>
      <c r="BA6" s="37" t="s">
        <v>53</v>
      </c>
      <c r="BB6" s="29" t="s">
        <v>54</v>
      </c>
      <c r="BC6" s="33" t="s">
        <v>55</v>
      </c>
      <c r="BD6" s="37" t="s">
        <v>56</v>
      </c>
      <c r="BE6" s="37" t="s">
        <v>57</v>
      </c>
      <c r="BF6" s="37" t="s">
        <v>58</v>
      </c>
      <c r="BG6" s="37" t="s">
        <v>59</v>
      </c>
      <c r="BH6" s="30" t="s">
        <v>60</v>
      </c>
      <c r="BI6" s="36" t="s">
        <v>62</v>
      </c>
      <c r="BJ6" s="37" t="s">
        <v>63</v>
      </c>
      <c r="BK6" s="37" t="s">
        <v>64</v>
      </c>
      <c r="BL6" s="37" t="s">
        <v>93</v>
      </c>
      <c r="BM6" s="28" t="s">
        <v>67</v>
      </c>
      <c r="BN6" s="44" t="s">
        <v>68</v>
      </c>
      <c r="BO6" s="49" t="s">
        <v>95</v>
      </c>
      <c r="BP6" s="50" t="s">
        <v>96</v>
      </c>
      <c r="BQ6" s="40" t="s">
        <v>97</v>
      </c>
      <c r="BR6" s="45" t="s">
        <v>70</v>
      </c>
      <c r="BS6" s="31" t="s">
        <v>98</v>
      </c>
      <c r="BT6" s="31" t="s">
        <v>72</v>
      </c>
      <c r="BU6" s="31" t="s">
        <v>73</v>
      </c>
      <c r="BV6" s="32" t="s">
        <v>98</v>
      </c>
      <c r="BW6" s="27" t="s">
        <v>75</v>
      </c>
    </row>
    <row r="7" spans="2:75" ht="14.25" customHeight="1" x14ac:dyDescent="0.3">
      <c r="B7" s="127"/>
      <c r="C7" s="124" t="s">
        <v>3225</v>
      </c>
      <c r="D7" s="129" t="str">
        <f>VLOOKUP(C7,'22 May 2025_BLDGS CIVICA'!$A$2:$H$366,8,0)</f>
        <v>RTB</v>
      </c>
      <c r="E7" s="125" t="s">
        <v>3231</v>
      </c>
      <c r="F7" s="125" t="s">
        <v>3231</v>
      </c>
      <c r="G7" s="51" t="s">
        <v>106</v>
      </c>
      <c r="H7" s="123"/>
      <c r="I7" s="53"/>
      <c r="J7" s="54" t="s">
        <v>6542</v>
      </c>
      <c r="K7" s="54"/>
      <c r="L7" s="54"/>
      <c r="M7" s="41"/>
      <c r="N7" s="60"/>
      <c r="O7" s="51"/>
      <c r="P7" s="51"/>
      <c r="Q7" s="61"/>
      <c r="R7" s="126">
        <v>3612.6136799999999</v>
      </c>
      <c r="S7" s="100">
        <f t="shared" ref="S7:S55" si="0">R7/10.764</f>
        <v>335.62</v>
      </c>
      <c r="T7" s="65"/>
      <c r="U7" s="66" t="s">
        <v>111</v>
      </c>
      <c r="V7" s="67"/>
      <c r="W7" s="61"/>
      <c r="X7" s="61"/>
      <c r="Y7" s="61"/>
      <c r="Z7" s="68"/>
      <c r="AA7" s="61"/>
      <c r="AB7" s="61"/>
      <c r="AC7" s="61"/>
      <c r="AD7" s="69"/>
      <c r="AE7" s="70"/>
      <c r="AF7" s="71"/>
      <c r="AG7" s="53"/>
      <c r="AH7" s="61"/>
      <c r="AI7" s="61"/>
      <c r="AJ7" s="104"/>
      <c r="AK7" s="51"/>
      <c r="AL7" s="51"/>
      <c r="AM7" s="104"/>
      <c r="AN7" s="51"/>
      <c r="AO7" s="51"/>
      <c r="AP7" s="72"/>
      <c r="AQ7" s="106"/>
      <c r="AR7" s="104"/>
      <c r="AS7" s="104"/>
      <c r="AT7" s="69"/>
      <c r="AU7" s="61"/>
      <c r="AV7" s="69"/>
      <c r="AW7" s="73"/>
      <c r="AX7" s="109"/>
      <c r="AY7" s="61"/>
      <c r="AZ7" s="61"/>
      <c r="BA7" s="61"/>
      <c r="BB7" s="104"/>
      <c r="BC7" s="106"/>
      <c r="BD7" s="104"/>
      <c r="BE7" s="104"/>
      <c r="BF7" s="61"/>
      <c r="BG7" s="104"/>
      <c r="BH7" s="73"/>
      <c r="BI7" s="109"/>
      <c r="BJ7" s="74"/>
      <c r="BK7" s="104"/>
      <c r="BL7" s="61"/>
      <c r="BM7" s="109"/>
      <c r="BN7" s="75"/>
      <c r="BO7" s="111"/>
      <c r="BP7" s="76"/>
      <c r="BQ7" s="66"/>
      <c r="BR7" s="113"/>
      <c r="BS7" s="77"/>
      <c r="BT7" s="115"/>
      <c r="BU7" s="115"/>
      <c r="BV7" s="78"/>
      <c r="BW7" s="79"/>
    </row>
    <row r="8" spans="2:75" ht="14.25" customHeight="1" x14ac:dyDescent="0.3">
      <c r="B8" s="127"/>
      <c r="C8" s="120" t="s">
        <v>4505</v>
      </c>
      <c r="D8" s="129" t="str">
        <f>VLOOKUP(C8,'22 May 2025_BLDGS CIVICA'!$A$2:$H$366,8,0)</f>
        <v>RTB</v>
      </c>
      <c r="E8" s="120" t="s">
        <v>4511</v>
      </c>
      <c r="F8" s="120" t="s">
        <v>4511</v>
      </c>
      <c r="G8" s="51" t="s">
        <v>106</v>
      </c>
      <c r="H8" s="123"/>
      <c r="I8" s="53"/>
      <c r="J8" s="54"/>
      <c r="K8" s="54"/>
      <c r="L8" s="54"/>
      <c r="M8" s="41"/>
      <c r="N8" s="60"/>
      <c r="O8" s="51"/>
      <c r="P8" s="51"/>
      <c r="Q8" s="61"/>
      <c r="R8" s="122">
        <v>1404.4867199999999</v>
      </c>
      <c r="S8" s="100">
        <f t="shared" si="0"/>
        <v>130.47999999999999</v>
      </c>
      <c r="T8" s="65"/>
      <c r="U8" s="66" t="s">
        <v>111</v>
      </c>
      <c r="V8" s="67"/>
      <c r="W8" s="61"/>
      <c r="X8" s="61"/>
      <c r="Y8" s="61"/>
      <c r="Z8" s="68"/>
      <c r="AA8" s="61"/>
      <c r="AB8" s="61"/>
      <c r="AC8" s="61"/>
      <c r="AD8" s="69"/>
      <c r="AE8" s="70"/>
      <c r="AF8" s="71"/>
      <c r="AG8" s="53"/>
      <c r="AH8" s="61"/>
      <c r="AI8" s="61"/>
      <c r="AJ8" s="104"/>
      <c r="AK8" s="51"/>
      <c r="AL8" s="51"/>
      <c r="AM8" s="104"/>
      <c r="AN8" s="51"/>
      <c r="AO8" s="51"/>
      <c r="AP8" s="72"/>
      <c r="AQ8" s="106"/>
      <c r="AR8" s="104"/>
      <c r="AS8" s="104"/>
      <c r="AT8" s="69"/>
      <c r="AU8" s="61"/>
      <c r="AV8" s="69"/>
      <c r="AW8" s="73"/>
      <c r="AX8" s="109"/>
      <c r="AY8" s="61"/>
      <c r="AZ8" s="61"/>
      <c r="BA8" s="61"/>
      <c r="BB8" s="104"/>
      <c r="BC8" s="106"/>
      <c r="BD8" s="104"/>
      <c r="BE8" s="104"/>
      <c r="BF8" s="61"/>
      <c r="BG8" s="104"/>
      <c r="BH8" s="73"/>
      <c r="BI8" s="109"/>
      <c r="BJ8" s="74"/>
      <c r="BK8" s="104"/>
      <c r="BL8" s="61"/>
      <c r="BM8" s="109"/>
      <c r="BN8" s="75"/>
      <c r="BO8" s="111"/>
      <c r="BP8" s="76"/>
      <c r="BQ8" s="66"/>
      <c r="BR8" s="113"/>
      <c r="BS8" s="77"/>
      <c r="BT8" s="115"/>
      <c r="BU8" s="115"/>
      <c r="BV8" s="78"/>
      <c r="BW8" s="79"/>
    </row>
    <row r="9" spans="2:75" ht="14.25" customHeight="1" x14ac:dyDescent="0.3">
      <c r="B9" s="127"/>
      <c r="C9" s="120" t="s">
        <v>5118</v>
      </c>
      <c r="D9" s="129" t="str">
        <f>VLOOKUP(C9,'22 May 2025_BLDGS CIVICA'!$A$2:$H$366,8,0)</f>
        <v>RTB</v>
      </c>
      <c r="E9" s="120" t="s">
        <v>5123</v>
      </c>
      <c r="F9" s="120" t="s">
        <v>5123</v>
      </c>
      <c r="G9" s="51" t="s">
        <v>106</v>
      </c>
      <c r="H9" s="123"/>
      <c r="I9" s="53"/>
      <c r="J9" s="54"/>
      <c r="K9" s="54"/>
      <c r="L9" s="54"/>
      <c r="M9" s="41"/>
      <c r="N9" s="60"/>
      <c r="O9" s="51"/>
      <c r="P9" s="51"/>
      <c r="Q9" s="61"/>
      <c r="R9" s="122">
        <v>514.73447999999996</v>
      </c>
      <c r="S9" s="100">
        <f t="shared" si="0"/>
        <v>47.82</v>
      </c>
      <c r="T9" s="65"/>
      <c r="U9" s="66" t="s">
        <v>111</v>
      </c>
      <c r="V9" s="67"/>
      <c r="W9" s="61"/>
      <c r="X9" s="61"/>
      <c r="Y9" s="61"/>
      <c r="Z9" s="68"/>
      <c r="AA9" s="61"/>
      <c r="AB9" s="61"/>
      <c r="AC9" s="61"/>
      <c r="AD9" s="69"/>
      <c r="AE9" s="70"/>
      <c r="AF9" s="71"/>
      <c r="AG9" s="53"/>
      <c r="AH9" s="61"/>
      <c r="AI9" s="61"/>
      <c r="AJ9" s="104"/>
      <c r="AK9" s="51"/>
      <c r="AL9" s="51"/>
      <c r="AM9" s="104"/>
      <c r="AN9" s="51"/>
      <c r="AO9" s="51"/>
      <c r="AP9" s="72"/>
      <c r="AQ9" s="106"/>
      <c r="AR9" s="104"/>
      <c r="AS9" s="104"/>
      <c r="AT9" s="69"/>
      <c r="AU9" s="61"/>
      <c r="AV9" s="69"/>
      <c r="AW9" s="73"/>
      <c r="AX9" s="109"/>
      <c r="AY9" s="61"/>
      <c r="AZ9" s="61"/>
      <c r="BA9" s="61"/>
      <c r="BB9" s="104"/>
      <c r="BC9" s="106"/>
      <c r="BD9" s="104"/>
      <c r="BE9" s="104"/>
      <c r="BF9" s="61"/>
      <c r="BG9" s="104"/>
      <c r="BH9" s="73"/>
      <c r="BI9" s="109"/>
      <c r="BJ9" s="74"/>
      <c r="BK9" s="104"/>
      <c r="BL9" s="61"/>
      <c r="BM9" s="109"/>
      <c r="BN9" s="75"/>
      <c r="BO9" s="111"/>
      <c r="BP9" s="76"/>
      <c r="BQ9" s="66"/>
      <c r="BR9" s="113"/>
      <c r="BS9" s="77"/>
      <c r="BT9" s="115"/>
      <c r="BU9" s="115"/>
      <c r="BV9" s="78"/>
      <c r="BW9" s="79"/>
    </row>
    <row r="10" spans="2:75" ht="14.25" customHeight="1" x14ac:dyDescent="0.3">
      <c r="B10" s="127"/>
      <c r="C10" s="120" t="s">
        <v>3299</v>
      </c>
      <c r="D10" s="129" t="str">
        <f>VLOOKUP(C10,'22 May 2025_BLDGS CIVICA'!$A$2:$H$366,8,0)</f>
        <v>RTB</v>
      </c>
      <c r="E10" s="120" t="s">
        <v>3305</v>
      </c>
      <c r="F10" s="120" t="s">
        <v>3305</v>
      </c>
      <c r="G10" s="51" t="s">
        <v>106</v>
      </c>
      <c r="H10" s="123"/>
      <c r="I10" s="53"/>
      <c r="J10" s="54"/>
      <c r="K10" s="54"/>
      <c r="L10" s="54"/>
      <c r="M10" s="41"/>
      <c r="N10" s="60"/>
      <c r="O10" s="51"/>
      <c r="P10" s="51"/>
      <c r="Q10" s="61"/>
      <c r="R10" s="122">
        <v>733.24368000000004</v>
      </c>
      <c r="S10" s="100">
        <f t="shared" si="0"/>
        <v>68.12</v>
      </c>
      <c r="T10" s="65"/>
      <c r="U10" s="66" t="s">
        <v>111</v>
      </c>
      <c r="V10" s="67"/>
      <c r="W10" s="61"/>
      <c r="X10" s="61"/>
      <c r="Y10" s="61"/>
      <c r="Z10" s="68"/>
      <c r="AA10" s="61"/>
      <c r="AB10" s="61"/>
      <c r="AC10" s="61"/>
      <c r="AD10" s="69"/>
      <c r="AE10" s="70"/>
      <c r="AF10" s="71"/>
      <c r="AG10" s="53"/>
      <c r="AH10" s="61"/>
      <c r="AI10" s="61"/>
      <c r="AJ10" s="104"/>
      <c r="AK10" s="51"/>
      <c r="AL10" s="51"/>
      <c r="AM10" s="104"/>
      <c r="AN10" s="51"/>
      <c r="AO10" s="51"/>
      <c r="AP10" s="72"/>
      <c r="AQ10" s="106"/>
      <c r="AR10" s="104"/>
      <c r="AS10" s="104"/>
      <c r="AT10" s="69"/>
      <c r="AU10" s="61"/>
      <c r="AV10" s="69"/>
      <c r="AW10" s="73"/>
      <c r="AX10" s="109"/>
      <c r="AY10" s="61"/>
      <c r="AZ10" s="61"/>
      <c r="BA10" s="61"/>
      <c r="BB10" s="104"/>
      <c r="BC10" s="106"/>
      <c r="BD10" s="104"/>
      <c r="BE10" s="104"/>
      <c r="BF10" s="61"/>
      <c r="BG10" s="104"/>
      <c r="BH10" s="73"/>
      <c r="BI10" s="109"/>
      <c r="BJ10" s="74"/>
      <c r="BK10" s="104"/>
      <c r="BL10" s="61"/>
      <c r="BM10" s="109"/>
      <c r="BN10" s="75"/>
      <c r="BO10" s="111"/>
      <c r="BP10" s="76"/>
      <c r="BQ10" s="66"/>
      <c r="BR10" s="113"/>
      <c r="BS10" s="77"/>
      <c r="BT10" s="115"/>
      <c r="BU10" s="115"/>
      <c r="BV10" s="78"/>
      <c r="BW10" s="79"/>
    </row>
    <row r="11" spans="2:75" ht="14.25" customHeight="1" x14ac:dyDescent="0.3">
      <c r="B11" s="127"/>
      <c r="C11" s="120" t="s">
        <v>5175</v>
      </c>
      <c r="D11" s="129" t="str">
        <f>VLOOKUP(C11,'22 May 2025_BLDGS CIVICA'!$A$2:$H$366,8,0)</f>
        <v>RTB</v>
      </c>
      <c r="E11" s="120" t="s">
        <v>5181</v>
      </c>
      <c r="F11" s="120" t="s">
        <v>5181</v>
      </c>
      <c r="G11" s="51" t="s">
        <v>106</v>
      </c>
      <c r="H11" s="123"/>
      <c r="I11" s="53"/>
      <c r="J11" s="54"/>
      <c r="K11" s="54"/>
      <c r="L11" s="54"/>
      <c r="M11" s="41"/>
      <c r="N11" s="60"/>
      <c r="O11" s="51"/>
      <c r="P11" s="51"/>
      <c r="Q11" s="61"/>
      <c r="R11" s="122">
        <v>628.07939999999996</v>
      </c>
      <c r="S11" s="100">
        <f t="shared" si="0"/>
        <v>58.35</v>
      </c>
      <c r="T11" s="65"/>
      <c r="U11" s="66" t="s">
        <v>111</v>
      </c>
      <c r="V11" s="67"/>
      <c r="W11" s="61"/>
      <c r="X11" s="61"/>
      <c r="Y11" s="61"/>
      <c r="Z11" s="68"/>
      <c r="AA11" s="61"/>
      <c r="AB11" s="61"/>
      <c r="AC11" s="61"/>
      <c r="AD11" s="69"/>
      <c r="AE11" s="70"/>
      <c r="AF11" s="71"/>
      <c r="AG11" s="53"/>
      <c r="AH11" s="61"/>
      <c r="AI11" s="61"/>
      <c r="AJ11" s="104"/>
      <c r="AK11" s="51"/>
      <c r="AL11" s="51"/>
      <c r="AM11" s="104"/>
      <c r="AN11" s="51"/>
      <c r="AO11" s="51"/>
      <c r="AP11" s="72"/>
      <c r="AQ11" s="106"/>
      <c r="AR11" s="104"/>
      <c r="AS11" s="104"/>
      <c r="AT11" s="69"/>
      <c r="AU11" s="61"/>
      <c r="AV11" s="69"/>
      <c r="AW11" s="73"/>
      <c r="AX11" s="109"/>
      <c r="AY11" s="61"/>
      <c r="AZ11" s="61"/>
      <c r="BA11" s="61"/>
      <c r="BB11" s="104"/>
      <c r="BC11" s="106"/>
      <c r="BD11" s="104"/>
      <c r="BE11" s="104"/>
      <c r="BF11" s="61"/>
      <c r="BG11" s="104"/>
      <c r="BH11" s="73"/>
      <c r="BI11" s="109"/>
      <c r="BJ11" s="74"/>
      <c r="BK11" s="104"/>
      <c r="BL11" s="61"/>
      <c r="BM11" s="109"/>
      <c r="BN11" s="75"/>
      <c r="BO11" s="111"/>
      <c r="BP11" s="76"/>
      <c r="BQ11" s="66"/>
      <c r="BR11" s="113"/>
      <c r="BS11" s="77"/>
      <c r="BT11" s="115"/>
      <c r="BU11" s="115"/>
      <c r="BV11" s="78"/>
      <c r="BW11" s="79"/>
    </row>
    <row r="12" spans="2:75" ht="14.25" customHeight="1" x14ac:dyDescent="0.3">
      <c r="B12" s="127"/>
      <c r="C12" s="120" t="s">
        <v>3332</v>
      </c>
      <c r="D12" s="129" t="str">
        <f>VLOOKUP(C12,'22 May 2025_BLDGS CIVICA'!$A$2:$H$366,8,0)</f>
        <v>RTB</v>
      </c>
      <c r="E12" s="120" t="s">
        <v>3338</v>
      </c>
      <c r="F12" s="120" t="s">
        <v>3338</v>
      </c>
      <c r="G12" s="51" t="s">
        <v>106</v>
      </c>
      <c r="H12" s="123"/>
      <c r="I12" s="53"/>
      <c r="J12" s="54"/>
      <c r="K12" s="54"/>
      <c r="L12" s="54"/>
      <c r="M12" s="41"/>
      <c r="N12" s="60"/>
      <c r="O12" s="51"/>
      <c r="P12" s="51"/>
      <c r="Q12" s="61"/>
      <c r="R12" s="122">
        <v>2182.8315599999996</v>
      </c>
      <c r="S12" s="100">
        <f t="shared" si="0"/>
        <v>202.78999999999996</v>
      </c>
      <c r="T12" s="65"/>
      <c r="U12" s="66" t="s">
        <v>111</v>
      </c>
      <c r="V12" s="67"/>
      <c r="W12" s="61"/>
      <c r="X12" s="61"/>
      <c r="Y12" s="61"/>
      <c r="Z12" s="68"/>
      <c r="AA12" s="61"/>
      <c r="AB12" s="61"/>
      <c r="AC12" s="61"/>
      <c r="AD12" s="69"/>
      <c r="AE12" s="70"/>
      <c r="AF12" s="71"/>
      <c r="AG12" s="53"/>
      <c r="AH12" s="61"/>
      <c r="AI12" s="61"/>
      <c r="AJ12" s="104"/>
      <c r="AK12" s="51"/>
      <c r="AL12" s="51"/>
      <c r="AM12" s="104"/>
      <c r="AN12" s="51"/>
      <c r="AO12" s="51"/>
      <c r="AP12" s="72"/>
      <c r="AQ12" s="106"/>
      <c r="AR12" s="104"/>
      <c r="AS12" s="104"/>
      <c r="AT12" s="69"/>
      <c r="AU12" s="61"/>
      <c r="AV12" s="69"/>
      <c r="AW12" s="73"/>
      <c r="AX12" s="109"/>
      <c r="AY12" s="61"/>
      <c r="AZ12" s="61"/>
      <c r="BA12" s="61"/>
      <c r="BB12" s="104"/>
      <c r="BC12" s="106"/>
      <c r="BD12" s="104"/>
      <c r="BE12" s="104"/>
      <c r="BF12" s="61"/>
      <c r="BG12" s="104"/>
      <c r="BH12" s="73"/>
      <c r="BI12" s="109"/>
      <c r="BJ12" s="74"/>
      <c r="BK12" s="104"/>
      <c r="BL12" s="61"/>
      <c r="BM12" s="109"/>
      <c r="BN12" s="75"/>
      <c r="BO12" s="111"/>
      <c r="BP12" s="76"/>
      <c r="BQ12" s="66"/>
      <c r="BR12" s="113"/>
      <c r="BS12" s="77"/>
      <c r="BT12" s="115"/>
      <c r="BU12" s="115"/>
      <c r="BV12" s="78"/>
      <c r="BW12" s="79"/>
    </row>
    <row r="13" spans="2:75" ht="14.25" customHeight="1" x14ac:dyDescent="0.3">
      <c r="B13" s="127"/>
      <c r="C13" s="120" t="s">
        <v>4595</v>
      </c>
      <c r="D13" s="129" t="str">
        <f>VLOOKUP(C13,'22 May 2025_BLDGS CIVICA'!$A$2:$H$366,8,0)</f>
        <v>RTB</v>
      </c>
      <c r="E13" s="120" t="s">
        <v>4601</v>
      </c>
      <c r="F13" s="120" t="s">
        <v>4601</v>
      </c>
      <c r="G13" s="51" t="s">
        <v>106</v>
      </c>
      <c r="H13" s="123"/>
      <c r="I13" s="53"/>
      <c r="J13" s="54"/>
      <c r="K13" s="54"/>
      <c r="L13" s="54"/>
      <c r="M13" s="41"/>
      <c r="N13" s="60"/>
      <c r="O13" s="51"/>
      <c r="P13" s="51"/>
      <c r="Q13" s="61"/>
      <c r="R13" s="122">
        <v>1231.29396</v>
      </c>
      <c r="S13" s="100">
        <f t="shared" si="0"/>
        <v>114.39</v>
      </c>
      <c r="T13" s="65"/>
      <c r="U13" s="66" t="s">
        <v>111</v>
      </c>
      <c r="V13" s="67"/>
      <c r="W13" s="61"/>
      <c r="X13" s="61"/>
      <c r="Y13" s="61"/>
      <c r="Z13" s="68"/>
      <c r="AA13" s="61"/>
      <c r="AB13" s="61"/>
      <c r="AC13" s="61"/>
      <c r="AD13" s="69"/>
      <c r="AE13" s="70"/>
      <c r="AF13" s="71"/>
      <c r="AG13" s="53"/>
      <c r="AH13" s="61"/>
      <c r="AI13" s="61"/>
      <c r="AJ13" s="104"/>
      <c r="AK13" s="51"/>
      <c r="AL13" s="51"/>
      <c r="AM13" s="104"/>
      <c r="AN13" s="51"/>
      <c r="AO13" s="51"/>
      <c r="AP13" s="72"/>
      <c r="AQ13" s="106"/>
      <c r="AR13" s="104"/>
      <c r="AS13" s="104"/>
      <c r="AT13" s="69"/>
      <c r="AU13" s="61"/>
      <c r="AV13" s="69"/>
      <c r="AW13" s="73"/>
      <c r="AX13" s="109"/>
      <c r="AY13" s="61"/>
      <c r="AZ13" s="61"/>
      <c r="BA13" s="61"/>
      <c r="BB13" s="104"/>
      <c r="BC13" s="106"/>
      <c r="BD13" s="104"/>
      <c r="BE13" s="104"/>
      <c r="BF13" s="61"/>
      <c r="BG13" s="104"/>
      <c r="BH13" s="73"/>
      <c r="BI13" s="109"/>
      <c r="BJ13" s="74"/>
      <c r="BK13" s="104"/>
      <c r="BL13" s="61"/>
      <c r="BM13" s="109"/>
      <c r="BN13" s="75"/>
      <c r="BO13" s="111"/>
      <c r="BP13" s="76"/>
      <c r="BQ13" s="66"/>
      <c r="BR13" s="113"/>
      <c r="BS13" s="77"/>
      <c r="BT13" s="115"/>
      <c r="BU13" s="115"/>
      <c r="BV13" s="78"/>
      <c r="BW13" s="79"/>
    </row>
    <row r="14" spans="2:75" ht="14.25" customHeight="1" x14ac:dyDescent="0.3">
      <c r="B14" s="127"/>
      <c r="C14" s="120" t="s">
        <v>4246</v>
      </c>
      <c r="D14" s="129" t="str">
        <f>VLOOKUP(C14,'22 May 2025_BLDGS CIVICA'!$A$2:$H$366,8,0)</f>
        <v>RTB</v>
      </c>
      <c r="E14" s="120" t="s">
        <v>4252</v>
      </c>
      <c r="F14" s="120" t="s">
        <v>4252</v>
      </c>
      <c r="G14" s="51" t="s">
        <v>106</v>
      </c>
      <c r="H14" s="123"/>
      <c r="I14" s="53"/>
      <c r="J14" s="54"/>
      <c r="K14" s="54"/>
      <c r="L14" s="54"/>
      <c r="M14" s="41"/>
      <c r="N14" s="60"/>
      <c r="O14" s="51"/>
      <c r="P14" s="51"/>
      <c r="Q14" s="61"/>
      <c r="R14" s="122">
        <v>1380.80592</v>
      </c>
      <c r="S14" s="100">
        <f t="shared" si="0"/>
        <v>128.28</v>
      </c>
      <c r="T14" s="65"/>
      <c r="U14" s="66" t="s">
        <v>111</v>
      </c>
      <c r="V14" s="67"/>
      <c r="W14" s="61"/>
      <c r="X14" s="61"/>
      <c r="Y14" s="61"/>
      <c r="Z14" s="68"/>
      <c r="AA14" s="61"/>
      <c r="AB14" s="61"/>
      <c r="AC14" s="61"/>
      <c r="AD14" s="69"/>
      <c r="AE14" s="70"/>
      <c r="AF14" s="71"/>
      <c r="AG14" s="53"/>
      <c r="AH14" s="61"/>
      <c r="AI14" s="61"/>
      <c r="AJ14" s="104"/>
      <c r="AK14" s="51"/>
      <c r="AL14" s="51"/>
      <c r="AM14" s="104"/>
      <c r="AN14" s="51"/>
      <c r="AO14" s="51"/>
      <c r="AP14" s="72"/>
      <c r="AQ14" s="106"/>
      <c r="AR14" s="104"/>
      <c r="AS14" s="104"/>
      <c r="AT14" s="69"/>
      <c r="AU14" s="61"/>
      <c r="AV14" s="69"/>
      <c r="AW14" s="73"/>
      <c r="AX14" s="109"/>
      <c r="AY14" s="61"/>
      <c r="AZ14" s="61"/>
      <c r="BA14" s="61"/>
      <c r="BB14" s="104"/>
      <c r="BC14" s="106"/>
      <c r="BD14" s="104"/>
      <c r="BE14" s="104"/>
      <c r="BF14" s="61"/>
      <c r="BG14" s="104"/>
      <c r="BH14" s="73"/>
      <c r="BI14" s="109"/>
      <c r="BJ14" s="74"/>
      <c r="BK14" s="104"/>
      <c r="BL14" s="61"/>
      <c r="BM14" s="109"/>
      <c r="BN14" s="75"/>
      <c r="BO14" s="111"/>
      <c r="BP14" s="76"/>
      <c r="BQ14" s="66"/>
      <c r="BR14" s="113"/>
      <c r="BS14" s="77"/>
      <c r="BT14" s="115"/>
      <c r="BU14" s="115"/>
      <c r="BV14" s="78"/>
      <c r="BW14" s="79"/>
    </row>
    <row r="15" spans="2:75" ht="14.25" customHeight="1" x14ac:dyDescent="0.3">
      <c r="B15" s="127"/>
      <c r="C15" s="120" t="s">
        <v>3718</v>
      </c>
      <c r="D15" s="129" t="str">
        <f>VLOOKUP(C15,'22 May 2025_BLDGS CIVICA'!$A$2:$H$366,8,0)</f>
        <v>RTB</v>
      </c>
      <c r="E15" s="120" t="s">
        <v>3723</v>
      </c>
      <c r="F15" s="120" t="s">
        <v>3723</v>
      </c>
      <c r="G15" s="51" t="s">
        <v>106</v>
      </c>
      <c r="H15" s="123"/>
      <c r="I15" s="53"/>
      <c r="J15" s="54"/>
      <c r="K15" s="54"/>
      <c r="L15" s="54"/>
      <c r="M15" s="41"/>
      <c r="N15" s="60"/>
      <c r="O15" s="51"/>
      <c r="P15" s="51"/>
      <c r="Q15" s="61"/>
      <c r="R15" s="122">
        <v>1916.4225599999997</v>
      </c>
      <c r="S15" s="100">
        <f t="shared" si="0"/>
        <v>178.04</v>
      </c>
      <c r="T15" s="65"/>
      <c r="U15" s="66" t="s">
        <v>111</v>
      </c>
      <c r="V15" s="67"/>
      <c r="W15" s="61"/>
      <c r="X15" s="61"/>
      <c r="Y15" s="61"/>
      <c r="Z15" s="68"/>
      <c r="AA15" s="61"/>
      <c r="AB15" s="61"/>
      <c r="AC15" s="61"/>
      <c r="AD15" s="69"/>
      <c r="AE15" s="70"/>
      <c r="AF15" s="71"/>
      <c r="AG15" s="53"/>
      <c r="AH15" s="61"/>
      <c r="AI15" s="61"/>
      <c r="AJ15" s="104"/>
      <c r="AK15" s="51"/>
      <c r="AL15" s="51"/>
      <c r="AM15" s="104"/>
      <c r="AN15" s="51"/>
      <c r="AO15" s="51"/>
      <c r="AP15" s="72"/>
      <c r="AQ15" s="106"/>
      <c r="AR15" s="104"/>
      <c r="AS15" s="104"/>
      <c r="AT15" s="69"/>
      <c r="AU15" s="61"/>
      <c r="AV15" s="69"/>
      <c r="AW15" s="73"/>
      <c r="AX15" s="109"/>
      <c r="AY15" s="61"/>
      <c r="AZ15" s="61"/>
      <c r="BA15" s="61"/>
      <c r="BB15" s="104"/>
      <c r="BC15" s="106"/>
      <c r="BD15" s="104"/>
      <c r="BE15" s="104"/>
      <c r="BF15" s="61"/>
      <c r="BG15" s="104"/>
      <c r="BH15" s="73"/>
      <c r="BI15" s="109"/>
      <c r="BJ15" s="74"/>
      <c r="BK15" s="104"/>
      <c r="BL15" s="61"/>
      <c r="BM15" s="109"/>
      <c r="BN15" s="75"/>
      <c r="BO15" s="111"/>
      <c r="BP15" s="76"/>
      <c r="BQ15" s="66"/>
      <c r="BR15" s="113"/>
      <c r="BS15" s="77"/>
      <c r="BT15" s="115"/>
      <c r="BU15" s="115"/>
      <c r="BV15" s="78"/>
      <c r="BW15" s="79"/>
    </row>
    <row r="16" spans="2:75" ht="14.25" customHeight="1" x14ac:dyDescent="0.3">
      <c r="B16" s="127"/>
      <c r="C16" s="120" t="s">
        <v>3552</v>
      </c>
      <c r="D16" s="129" t="str">
        <f>VLOOKUP(C16,'22 May 2025_BLDGS CIVICA'!$A$2:$H$366,8,0)</f>
        <v>RTB</v>
      </c>
      <c r="E16" s="120" t="s">
        <v>3558</v>
      </c>
      <c r="F16" s="120" t="s">
        <v>3558</v>
      </c>
      <c r="G16" s="51" t="s">
        <v>106</v>
      </c>
      <c r="H16" s="123"/>
      <c r="I16" s="53"/>
      <c r="J16" s="54"/>
      <c r="K16" s="54"/>
      <c r="L16" s="54"/>
      <c r="M16" s="41"/>
      <c r="N16" s="60"/>
      <c r="O16" s="51"/>
      <c r="P16" s="51"/>
      <c r="Q16" s="61"/>
      <c r="R16" s="122">
        <v>2820.7062000000001</v>
      </c>
      <c r="S16" s="100">
        <f t="shared" si="0"/>
        <v>262.05</v>
      </c>
      <c r="T16" s="65"/>
      <c r="U16" s="66" t="s">
        <v>111</v>
      </c>
      <c r="V16" s="67"/>
      <c r="W16" s="61"/>
      <c r="X16" s="61"/>
      <c r="Y16" s="61"/>
      <c r="Z16" s="68"/>
      <c r="AA16" s="61"/>
      <c r="AB16" s="61"/>
      <c r="AC16" s="61"/>
      <c r="AD16" s="69"/>
      <c r="AE16" s="70"/>
      <c r="AF16" s="71"/>
      <c r="AG16" s="53"/>
      <c r="AH16" s="61"/>
      <c r="AI16" s="61"/>
      <c r="AJ16" s="104"/>
      <c r="AK16" s="51"/>
      <c r="AL16" s="51"/>
      <c r="AM16" s="104"/>
      <c r="AN16" s="51"/>
      <c r="AO16" s="51"/>
      <c r="AP16" s="72"/>
      <c r="AQ16" s="106"/>
      <c r="AR16" s="104"/>
      <c r="AS16" s="104"/>
      <c r="AT16" s="69"/>
      <c r="AU16" s="61"/>
      <c r="AV16" s="69"/>
      <c r="AW16" s="73"/>
      <c r="AX16" s="109"/>
      <c r="AY16" s="61"/>
      <c r="AZ16" s="61"/>
      <c r="BA16" s="61"/>
      <c r="BB16" s="104"/>
      <c r="BC16" s="106"/>
      <c r="BD16" s="104"/>
      <c r="BE16" s="104"/>
      <c r="BF16" s="61"/>
      <c r="BG16" s="104"/>
      <c r="BH16" s="73"/>
      <c r="BI16" s="109"/>
      <c r="BJ16" s="74"/>
      <c r="BK16" s="104"/>
      <c r="BL16" s="61"/>
      <c r="BM16" s="109"/>
      <c r="BN16" s="75"/>
      <c r="BO16" s="111"/>
      <c r="BP16" s="76"/>
      <c r="BQ16" s="66"/>
      <c r="BR16" s="113"/>
      <c r="BS16" s="77"/>
      <c r="BT16" s="115"/>
      <c r="BU16" s="115"/>
      <c r="BV16" s="78"/>
      <c r="BW16" s="79"/>
    </row>
    <row r="17" spans="2:75" ht="14.25" customHeight="1" x14ac:dyDescent="0.3">
      <c r="B17" s="127"/>
      <c r="C17" s="120" t="s">
        <v>5006</v>
      </c>
      <c r="D17" s="129" t="str">
        <f>VLOOKUP(C17,'22 May 2025_BLDGS CIVICA'!$A$2:$H$366,8,0)</f>
        <v>RTB</v>
      </c>
      <c r="E17" s="120" t="s">
        <v>5012</v>
      </c>
      <c r="F17" s="120" t="s">
        <v>5012</v>
      </c>
      <c r="G17" s="51" t="s">
        <v>106</v>
      </c>
      <c r="H17" s="123"/>
      <c r="I17" s="53"/>
      <c r="J17" s="54"/>
      <c r="K17" s="54"/>
      <c r="L17" s="54"/>
      <c r="M17" s="41"/>
      <c r="N17" s="60"/>
      <c r="O17" s="51"/>
      <c r="P17" s="51"/>
      <c r="Q17" s="61"/>
      <c r="R17" s="122">
        <v>718.3893599999999</v>
      </c>
      <c r="S17" s="100">
        <f t="shared" si="0"/>
        <v>66.739999999999995</v>
      </c>
      <c r="T17" s="65"/>
      <c r="U17" s="66" t="s">
        <v>111</v>
      </c>
      <c r="V17" s="67"/>
      <c r="W17" s="61"/>
      <c r="X17" s="61"/>
      <c r="Y17" s="61"/>
      <c r="Z17" s="68"/>
      <c r="AA17" s="61"/>
      <c r="AB17" s="61"/>
      <c r="AC17" s="61"/>
      <c r="AD17" s="69"/>
      <c r="AE17" s="70"/>
      <c r="AF17" s="71"/>
      <c r="AG17" s="53"/>
      <c r="AH17" s="61"/>
      <c r="AI17" s="61"/>
      <c r="AJ17" s="104"/>
      <c r="AK17" s="51"/>
      <c r="AL17" s="51"/>
      <c r="AM17" s="104"/>
      <c r="AN17" s="51"/>
      <c r="AO17" s="51"/>
      <c r="AP17" s="72"/>
      <c r="AQ17" s="106"/>
      <c r="AR17" s="104"/>
      <c r="AS17" s="104"/>
      <c r="AT17" s="69"/>
      <c r="AU17" s="61"/>
      <c r="AV17" s="69"/>
      <c r="AW17" s="73"/>
      <c r="AX17" s="109"/>
      <c r="AY17" s="61"/>
      <c r="AZ17" s="61"/>
      <c r="BA17" s="61"/>
      <c r="BB17" s="104"/>
      <c r="BC17" s="106"/>
      <c r="BD17" s="104"/>
      <c r="BE17" s="104"/>
      <c r="BF17" s="61"/>
      <c r="BG17" s="104"/>
      <c r="BH17" s="73"/>
      <c r="BI17" s="109"/>
      <c r="BJ17" s="74"/>
      <c r="BK17" s="104"/>
      <c r="BL17" s="61"/>
      <c r="BM17" s="109"/>
      <c r="BN17" s="75"/>
      <c r="BO17" s="111"/>
      <c r="BP17" s="76"/>
      <c r="BQ17" s="66"/>
      <c r="BR17" s="113"/>
      <c r="BS17" s="77"/>
      <c r="BT17" s="115"/>
      <c r="BU17" s="115"/>
      <c r="BV17" s="78"/>
      <c r="BW17" s="79"/>
    </row>
    <row r="18" spans="2:75" ht="14.25" customHeight="1" x14ac:dyDescent="0.3">
      <c r="B18" s="127"/>
      <c r="C18" s="120" t="s">
        <v>4964</v>
      </c>
      <c r="D18" s="129" t="str">
        <f>VLOOKUP(C18,'22 May 2025_BLDGS CIVICA'!$A$2:$H$366,8,0)</f>
        <v>RTB</v>
      </c>
      <c r="E18" s="120" t="s">
        <v>4970</v>
      </c>
      <c r="F18" s="120" t="s">
        <v>4970</v>
      </c>
      <c r="G18" s="51" t="s">
        <v>106</v>
      </c>
      <c r="H18" s="123"/>
      <c r="I18" s="53"/>
      <c r="J18" s="54"/>
      <c r="K18" s="54"/>
      <c r="L18" s="54"/>
      <c r="M18" s="41"/>
      <c r="N18" s="60"/>
      <c r="O18" s="51"/>
      <c r="P18" s="51"/>
      <c r="Q18" s="61"/>
      <c r="R18" s="122">
        <v>708.59411999999998</v>
      </c>
      <c r="S18" s="100">
        <f t="shared" si="0"/>
        <v>65.83</v>
      </c>
      <c r="T18" s="65"/>
      <c r="U18" s="66" t="s">
        <v>111</v>
      </c>
      <c r="V18" s="67"/>
      <c r="W18" s="61"/>
      <c r="X18" s="61"/>
      <c r="Y18" s="61"/>
      <c r="Z18" s="68"/>
      <c r="AA18" s="61"/>
      <c r="AB18" s="61"/>
      <c r="AC18" s="61"/>
      <c r="AD18" s="69"/>
      <c r="AE18" s="70"/>
      <c r="AF18" s="71"/>
      <c r="AG18" s="53"/>
      <c r="AH18" s="61"/>
      <c r="AI18" s="61"/>
      <c r="AJ18" s="104"/>
      <c r="AK18" s="51"/>
      <c r="AL18" s="51"/>
      <c r="AM18" s="104"/>
      <c r="AN18" s="51"/>
      <c r="AO18" s="51"/>
      <c r="AP18" s="72"/>
      <c r="AQ18" s="106"/>
      <c r="AR18" s="104"/>
      <c r="AS18" s="104"/>
      <c r="AT18" s="69"/>
      <c r="AU18" s="61"/>
      <c r="AV18" s="69"/>
      <c r="AW18" s="73"/>
      <c r="AX18" s="109"/>
      <c r="AY18" s="61"/>
      <c r="AZ18" s="61"/>
      <c r="BA18" s="61"/>
      <c r="BB18" s="104"/>
      <c r="BC18" s="106"/>
      <c r="BD18" s="104"/>
      <c r="BE18" s="104"/>
      <c r="BF18" s="61"/>
      <c r="BG18" s="104"/>
      <c r="BH18" s="73"/>
      <c r="BI18" s="109"/>
      <c r="BJ18" s="74"/>
      <c r="BK18" s="104"/>
      <c r="BL18" s="61"/>
      <c r="BM18" s="109"/>
      <c r="BN18" s="75"/>
      <c r="BO18" s="111"/>
      <c r="BP18" s="76"/>
      <c r="BQ18" s="66"/>
      <c r="BR18" s="113"/>
      <c r="BS18" s="77"/>
      <c r="BT18" s="115"/>
      <c r="BU18" s="115"/>
      <c r="BV18" s="78"/>
      <c r="BW18" s="79"/>
    </row>
    <row r="19" spans="2:75" ht="14.25" customHeight="1" x14ac:dyDescent="0.3">
      <c r="B19" s="127"/>
      <c r="C19" s="120" t="s">
        <v>3009</v>
      </c>
      <c r="D19" s="129" t="str">
        <f>VLOOKUP(C19,'22 May 2025_BLDGS CIVICA'!$A$2:$H$366,8,0)</f>
        <v>RTB</v>
      </c>
      <c r="E19" s="120" t="s">
        <v>3014</v>
      </c>
      <c r="F19" s="120" t="s">
        <v>3014</v>
      </c>
      <c r="G19" s="51" t="s">
        <v>106</v>
      </c>
      <c r="H19" s="123"/>
      <c r="I19" s="53"/>
      <c r="J19" s="54"/>
      <c r="K19" s="54"/>
      <c r="L19" s="54"/>
      <c r="M19" s="41"/>
      <c r="N19" s="60"/>
      <c r="O19" s="51"/>
      <c r="P19" s="51"/>
      <c r="Q19" s="61"/>
      <c r="R19" s="122">
        <v>672.53471999999988</v>
      </c>
      <c r="S19" s="100">
        <f t="shared" si="0"/>
        <v>62.47999999999999</v>
      </c>
      <c r="T19" s="65"/>
      <c r="U19" s="66" t="s">
        <v>111</v>
      </c>
      <c r="V19" s="67"/>
      <c r="W19" s="61"/>
      <c r="X19" s="61"/>
      <c r="Y19" s="61"/>
      <c r="Z19" s="68"/>
      <c r="AA19" s="61"/>
      <c r="AB19" s="61"/>
      <c r="AC19" s="61"/>
      <c r="AD19" s="69"/>
      <c r="AE19" s="70"/>
      <c r="AF19" s="71"/>
      <c r="AG19" s="53"/>
      <c r="AH19" s="61"/>
      <c r="AI19" s="61"/>
      <c r="AJ19" s="104"/>
      <c r="AK19" s="51"/>
      <c r="AL19" s="51"/>
      <c r="AM19" s="104"/>
      <c r="AN19" s="51"/>
      <c r="AO19" s="51"/>
      <c r="AP19" s="72"/>
      <c r="AQ19" s="106"/>
      <c r="AR19" s="104"/>
      <c r="AS19" s="104"/>
      <c r="AT19" s="69"/>
      <c r="AU19" s="61"/>
      <c r="AV19" s="69"/>
      <c r="AW19" s="73"/>
      <c r="AX19" s="109"/>
      <c r="AY19" s="61"/>
      <c r="AZ19" s="61"/>
      <c r="BA19" s="61"/>
      <c r="BB19" s="104"/>
      <c r="BC19" s="106"/>
      <c r="BD19" s="104"/>
      <c r="BE19" s="104"/>
      <c r="BF19" s="61"/>
      <c r="BG19" s="104"/>
      <c r="BH19" s="73"/>
      <c r="BI19" s="109"/>
      <c r="BJ19" s="74"/>
      <c r="BK19" s="104"/>
      <c r="BL19" s="61"/>
      <c r="BM19" s="109"/>
      <c r="BN19" s="75"/>
      <c r="BO19" s="111"/>
      <c r="BP19" s="76"/>
      <c r="BQ19" s="66"/>
      <c r="BR19" s="113"/>
      <c r="BS19" s="77"/>
      <c r="BT19" s="115"/>
      <c r="BU19" s="115"/>
      <c r="BV19" s="78"/>
      <c r="BW19" s="79"/>
    </row>
    <row r="20" spans="2:75" ht="14.25" customHeight="1" x14ac:dyDescent="0.3">
      <c r="B20" s="127"/>
      <c r="C20" s="120" t="s">
        <v>6384</v>
      </c>
      <c r="D20" s="129" t="str">
        <f>VLOOKUP(C20,'22 May 2025_BLDGS CIVICA'!$A$2:$H$366,8,0)</f>
        <v>RTB</v>
      </c>
      <c r="E20" s="120" t="s">
        <v>6390</v>
      </c>
      <c r="F20" s="120" t="s">
        <v>6390</v>
      </c>
      <c r="G20" s="51" t="s">
        <v>106</v>
      </c>
      <c r="H20" s="123"/>
      <c r="I20" s="53"/>
      <c r="J20" s="54"/>
      <c r="K20" s="54"/>
      <c r="L20" s="54"/>
      <c r="M20" s="41"/>
      <c r="N20" s="60"/>
      <c r="O20" s="51"/>
      <c r="P20" s="51"/>
      <c r="Q20" s="61"/>
      <c r="R20" s="122">
        <v>781.2511199999999</v>
      </c>
      <c r="S20" s="100">
        <f t="shared" si="0"/>
        <v>72.58</v>
      </c>
      <c r="T20" s="65"/>
      <c r="U20" s="66" t="s">
        <v>111</v>
      </c>
      <c r="V20" s="67"/>
      <c r="W20" s="61"/>
      <c r="X20" s="61"/>
      <c r="Y20" s="61"/>
      <c r="Z20" s="68"/>
      <c r="AA20" s="61"/>
      <c r="AB20" s="61"/>
      <c r="AC20" s="61"/>
      <c r="AD20" s="69"/>
      <c r="AE20" s="70"/>
      <c r="AF20" s="71"/>
      <c r="AG20" s="53"/>
      <c r="AH20" s="61"/>
      <c r="AI20" s="61"/>
      <c r="AJ20" s="104"/>
      <c r="AK20" s="51"/>
      <c r="AL20" s="51"/>
      <c r="AM20" s="104"/>
      <c r="AN20" s="51"/>
      <c r="AO20" s="51"/>
      <c r="AP20" s="72"/>
      <c r="AQ20" s="106"/>
      <c r="AR20" s="104"/>
      <c r="AS20" s="104"/>
      <c r="AT20" s="69"/>
      <c r="AU20" s="61"/>
      <c r="AV20" s="69"/>
      <c r="AW20" s="73"/>
      <c r="AX20" s="109"/>
      <c r="AY20" s="61"/>
      <c r="AZ20" s="61"/>
      <c r="BA20" s="61"/>
      <c r="BB20" s="104"/>
      <c r="BC20" s="106"/>
      <c r="BD20" s="104"/>
      <c r="BE20" s="104"/>
      <c r="BF20" s="61"/>
      <c r="BG20" s="104"/>
      <c r="BH20" s="73"/>
      <c r="BI20" s="109"/>
      <c r="BJ20" s="74"/>
      <c r="BK20" s="104"/>
      <c r="BL20" s="61"/>
      <c r="BM20" s="109"/>
      <c r="BN20" s="75"/>
      <c r="BO20" s="111"/>
      <c r="BP20" s="76"/>
      <c r="BQ20" s="66"/>
      <c r="BR20" s="113"/>
      <c r="BS20" s="77"/>
      <c r="BT20" s="115"/>
      <c r="BU20" s="115"/>
      <c r="BV20" s="78"/>
      <c r="BW20" s="79"/>
    </row>
    <row r="21" spans="2:75" ht="14.25" customHeight="1" x14ac:dyDescent="0.3">
      <c r="B21" s="127"/>
      <c r="C21" s="120" t="s">
        <v>3088</v>
      </c>
      <c r="D21" s="129" t="str">
        <f>VLOOKUP(C21,'22 May 2025_BLDGS CIVICA'!$A$2:$H$366,8,0)</f>
        <v>RTB</v>
      </c>
      <c r="E21" s="120" t="s">
        <v>3094</v>
      </c>
      <c r="F21" s="120" t="s">
        <v>3094</v>
      </c>
      <c r="G21" s="51" t="s">
        <v>106</v>
      </c>
      <c r="H21" s="123"/>
      <c r="I21" s="53"/>
      <c r="J21" s="54"/>
      <c r="K21" s="54"/>
      <c r="L21" s="54"/>
      <c r="M21" s="41"/>
      <c r="N21" s="60"/>
      <c r="O21" s="51"/>
      <c r="P21" s="51"/>
      <c r="Q21" s="61"/>
      <c r="R21" s="122">
        <v>638.19755999999995</v>
      </c>
      <c r="S21" s="100">
        <f t="shared" si="0"/>
        <v>59.29</v>
      </c>
      <c r="T21" s="65"/>
      <c r="U21" s="66" t="s">
        <v>111</v>
      </c>
      <c r="V21" s="67"/>
      <c r="W21" s="61"/>
      <c r="X21" s="61"/>
      <c r="Y21" s="61"/>
      <c r="Z21" s="68"/>
      <c r="AA21" s="61"/>
      <c r="AB21" s="61"/>
      <c r="AC21" s="61"/>
      <c r="AD21" s="69"/>
      <c r="AE21" s="70"/>
      <c r="AF21" s="71"/>
      <c r="AG21" s="53"/>
      <c r="AH21" s="61"/>
      <c r="AI21" s="61"/>
      <c r="AJ21" s="104"/>
      <c r="AK21" s="51"/>
      <c r="AL21" s="51"/>
      <c r="AM21" s="104"/>
      <c r="AN21" s="51"/>
      <c r="AO21" s="51"/>
      <c r="AP21" s="72"/>
      <c r="AQ21" s="106"/>
      <c r="AR21" s="104"/>
      <c r="AS21" s="104"/>
      <c r="AT21" s="69"/>
      <c r="AU21" s="61"/>
      <c r="AV21" s="69"/>
      <c r="AW21" s="73"/>
      <c r="AX21" s="109"/>
      <c r="AY21" s="61"/>
      <c r="AZ21" s="61"/>
      <c r="BA21" s="61"/>
      <c r="BB21" s="104"/>
      <c r="BC21" s="106"/>
      <c r="BD21" s="104"/>
      <c r="BE21" s="104"/>
      <c r="BF21" s="61"/>
      <c r="BG21" s="104"/>
      <c r="BH21" s="73"/>
      <c r="BI21" s="109"/>
      <c r="BJ21" s="74"/>
      <c r="BK21" s="104"/>
      <c r="BL21" s="61"/>
      <c r="BM21" s="109"/>
      <c r="BN21" s="75"/>
      <c r="BO21" s="111"/>
      <c r="BP21" s="76"/>
      <c r="BQ21" s="66"/>
      <c r="BR21" s="113"/>
      <c r="BS21" s="77"/>
      <c r="BT21" s="115"/>
      <c r="BU21" s="115"/>
      <c r="BV21" s="78"/>
      <c r="BW21" s="79"/>
    </row>
    <row r="22" spans="2:75" ht="14.25" customHeight="1" x14ac:dyDescent="0.3">
      <c r="B22" s="127"/>
      <c r="C22" s="120" t="s">
        <v>2761</v>
      </c>
      <c r="D22" s="129" t="str">
        <f>VLOOKUP(C22,'22 May 2025_BLDGS CIVICA'!$A$2:$H$366,8,0)</f>
        <v>RTB</v>
      </c>
      <c r="E22" s="120" t="s">
        <v>2767</v>
      </c>
      <c r="F22" s="120" t="s">
        <v>2767</v>
      </c>
      <c r="G22" s="51" t="s">
        <v>106</v>
      </c>
      <c r="H22" s="123"/>
      <c r="I22" s="53"/>
      <c r="J22" s="54"/>
      <c r="K22" s="54"/>
      <c r="L22" s="54"/>
      <c r="M22" s="41"/>
      <c r="N22" s="60"/>
      <c r="O22" s="51"/>
      <c r="P22" s="51"/>
      <c r="Q22" s="61"/>
      <c r="R22" s="122">
        <v>2261.9469599999998</v>
      </c>
      <c r="S22" s="100">
        <f t="shared" si="0"/>
        <v>210.14</v>
      </c>
      <c r="T22" s="65"/>
      <c r="U22" s="66" t="s">
        <v>111</v>
      </c>
      <c r="V22" s="67"/>
      <c r="W22" s="61"/>
      <c r="X22" s="61"/>
      <c r="Y22" s="61"/>
      <c r="Z22" s="68"/>
      <c r="AA22" s="61"/>
      <c r="AB22" s="61"/>
      <c r="AC22" s="61"/>
      <c r="AD22" s="69"/>
      <c r="AE22" s="70"/>
      <c r="AF22" s="71"/>
      <c r="AG22" s="53"/>
      <c r="AH22" s="61"/>
      <c r="AI22" s="61"/>
      <c r="AJ22" s="104"/>
      <c r="AK22" s="51"/>
      <c r="AL22" s="51"/>
      <c r="AM22" s="104"/>
      <c r="AN22" s="51"/>
      <c r="AO22" s="51"/>
      <c r="AP22" s="72"/>
      <c r="AQ22" s="106"/>
      <c r="AR22" s="104"/>
      <c r="AS22" s="104"/>
      <c r="AT22" s="69"/>
      <c r="AU22" s="61"/>
      <c r="AV22" s="69"/>
      <c r="AW22" s="73"/>
      <c r="AX22" s="109"/>
      <c r="AY22" s="61"/>
      <c r="AZ22" s="61"/>
      <c r="BA22" s="61"/>
      <c r="BB22" s="104"/>
      <c r="BC22" s="106"/>
      <c r="BD22" s="104"/>
      <c r="BE22" s="104"/>
      <c r="BF22" s="61"/>
      <c r="BG22" s="104"/>
      <c r="BH22" s="73"/>
      <c r="BI22" s="109"/>
      <c r="BJ22" s="74"/>
      <c r="BK22" s="104"/>
      <c r="BL22" s="61"/>
      <c r="BM22" s="109"/>
      <c r="BN22" s="75"/>
      <c r="BO22" s="111"/>
      <c r="BP22" s="76"/>
      <c r="BQ22" s="66"/>
      <c r="BR22" s="113"/>
      <c r="BS22" s="77"/>
      <c r="BT22" s="115"/>
      <c r="BU22" s="115"/>
      <c r="BV22" s="78"/>
      <c r="BW22" s="79"/>
    </row>
    <row r="23" spans="2:75" ht="14.25" customHeight="1" x14ac:dyDescent="0.3">
      <c r="B23" s="127"/>
      <c r="C23" s="120" t="s">
        <v>5891</v>
      </c>
      <c r="D23" s="129" t="str">
        <f>VLOOKUP(C23,'22 May 2025_BLDGS CIVICA'!$A$2:$H$366,8,0)</f>
        <v>RTB</v>
      </c>
      <c r="E23" s="120" t="s">
        <v>5896</v>
      </c>
      <c r="F23" s="120" t="s">
        <v>5896</v>
      </c>
      <c r="G23" s="51" t="s">
        <v>106</v>
      </c>
      <c r="H23" s="123"/>
      <c r="I23" s="53"/>
      <c r="J23" s="54"/>
      <c r="K23" s="54"/>
      <c r="L23" s="54"/>
      <c r="M23" s="41"/>
      <c r="N23" s="60"/>
      <c r="O23" s="51"/>
      <c r="P23" s="51"/>
      <c r="Q23" s="61"/>
      <c r="R23" s="122">
        <v>3064.18788</v>
      </c>
      <c r="S23" s="100">
        <f t="shared" si="0"/>
        <v>284.67</v>
      </c>
      <c r="T23" s="65"/>
      <c r="U23" s="66" t="s">
        <v>111</v>
      </c>
      <c r="V23" s="67"/>
      <c r="W23" s="61"/>
      <c r="X23" s="61"/>
      <c r="Y23" s="61"/>
      <c r="Z23" s="68"/>
      <c r="AA23" s="61"/>
      <c r="AB23" s="61"/>
      <c r="AC23" s="61"/>
      <c r="AD23" s="69"/>
      <c r="AE23" s="70"/>
      <c r="AF23" s="71"/>
      <c r="AG23" s="53"/>
      <c r="AH23" s="61"/>
      <c r="AI23" s="61"/>
      <c r="AJ23" s="104"/>
      <c r="AK23" s="51"/>
      <c r="AL23" s="51"/>
      <c r="AM23" s="104"/>
      <c r="AN23" s="51"/>
      <c r="AO23" s="51"/>
      <c r="AP23" s="72"/>
      <c r="AQ23" s="106"/>
      <c r="AR23" s="104"/>
      <c r="AS23" s="104"/>
      <c r="AT23" s="69"/>
      <c r="AU23" s="61"/>
      <c r="AV23" s="69"/>
      <c r="AW23" s="73"/>
      <c r="AX23" s="109"/>
      <c r="AY23" s="61"/>
      <c r="AZ23" s="61"/>
      <c r="BA23" s="61"/>
      <c r="BB23" s="104"/>
      <c r="BC23" s="106"/>
      <c r="BD23" s="104"/>
      <c r="BE23" s="104"/>
      <c r="BF23" s="61"/>
      <c r="BG23" s="104"/>
      <c r="BH23" s="73"/>
      <c r="BI23" s="109"/>
      <c r="BJ23" s="74"/>
      <c r="BK23" s="104"/>
      <c r="BL23" s="61"/>
      <c r="BM23" s="109"/>
      <c r="BN23" s="75"/>
      <c r="BO23" s="111"/>
      <c r="BP23" s="76"/>
      <c r="BQ23" s="66"/>
      <c r="BR23" s="113"/>
      <c r="BS23" s="77"/>
      <c r="BT23" s="115"/>
      <c r="BU23" s="115"/>
      <c r="BV23" s="78"/>
      <c r="BW23" s="79"/>
    </row>
    <row r="24" spans="2:75" ht="14.25" customHeight="1" x14ac:dyDescent="0.3">
      <c r="B24" s="127"/>
      <c r="C24" s="120" t="s">
        <v>3846</v>
      </c>
      <c r="D24" s="129" t="str">
        <f>VLOOKUP(C24,'22 May 2025_BLDGS CIVICA'!$A$2:$H$366,8,0)</f>
        <v>RTB</v>
      </c>
      <c r="E24" s="120" t="s">
        <v>3850</v>
      </c>
      <c r="F24" s="120" t="s">
        <v>3850</v>
      </c>
      <c r="G24" s="51" t="s">
        <v>106</v>
      </c>
      <c r="H24" s="123"/>
      <c r="I24" s="53"/>
      <c r="J24" s="54"/>
      <c r="K24" s="54"/>
      <c r="L24" s="54"/>
      <c r="M24" s="41"/>
      <c r="N24" s="60"/>
      <c r="O24" s="51"/>
      <c r="P24" s="51"/>
      <c r="Q24" s="61"/>
      <c r="R24" s="122">
        <v>1045.83024</v>
      </c>
      <c r="S24" s="100">
        <f t="shared" si="0"/>
        <v>97.160000000000011</v>
      </c>
      <c r="T24" s="65"/>
      <c r="U24" s="66" t="s">
        <v>111</v>
      </c>
      <c r="V24" s="67"/>
      <c r="W24" s="61"/>
      <c r="X24" s="61"/>
      <c r="Y24" s="61"/>
      <c r="Z24" s="68"/>
      <c r="AA24" s="61"/>
      <c r="AB24" s="61"/>
      <c r="AC24" s="61"/>
      <c r="AD24" s="69"/>
      <c r="AE24" s="70"/>
      <c r="AF24" s="71"/>
      <c r="AG24" s="53"/>
      <c r="AH24" s="61"/>
      <c r="AI24" s="61"/>
      <c r="AJ24" s="104"/>
      <c r="AK24" s="51"/>
      <c r="AL24" s="51"/>
      <c r="AM24" s="104"/>
      <c r="AN24" s="51"/>
      <c r="AO24" s="51"/>
      <c r="AP24" s="72"/>
      <c r="AQ24" s="106"/>
      <c r="AR24" s="104"/>
      <c r="AS24" s="104"/>
      <c r="AT24" s="69"/>
      <c r="AU24" s="61"/>
      <c r="AV24" s="69"/>
      <c r="AW24" s="73"/>
      <c r="AX24" s="109"/>
      <c r="AY24" s="61"/>
      <c r="AZ24" s="61"/>
      <c r="BA24" s="61"/>
      <c r="BB24" s="104"/>
      <c r="BC24" s="106"/>
      <c r="BD24" s="104"/>
      <c r="BE24" s="104"/>
      <c r="BF24" s="61"/>
      <c r="BG24" s="104"/>
      <c r="BH24" s="73"/>
      <c r="BI24" s="109"/>
      <c r="BJ24" s="74"/>
      <c r="BK24" s="104"/>
      <c r="BL24" s="61"/>
      <c r="BM24" s="109"/>
      <c r="BN24" s="75"/>
      <c r="BO24" s="111"/>
      <c r="BP24" s="76"/>
      <c r="BQ24" s="66"/>
      <c r="BR24" s="113"/>
      <c r="BS24" s="77"/>
      <c r="BT24" s="115"/>
      <c r="BU24" s="115"/>
      <c r="BV24" s="78"/>
      <c r="BW24" s="79"/>
    </row>
    <row r="25" spans="2:75" ht="14.25" customHeight="1" x14ac:dyDescent="0.3">
      <c r="B25" s="127"/>
      <c r="C25" s="120" t="s">
        <v>3146</v>
      </c>
      <c r="D25" s="129" t="str">
        <f>VLOOKUP(C25,'22 May 2025_BLDGS CIVICA'!$A$2:$H$366,8,0)</f>
        <v>RTB</v>
      </c>
      <c r="E25" s="120" t="s">
        <v>3150</v>
      </c>
      <c r="F25" s="120" t="s">
        <v>3150</v>
      </c>
      <c r="G25" s="51" t="s">
        <v>106</v>
      </c>
      <c r="H25" s="123"/>
      <c r="I25" s="53"/>
      <c r="J25" s="54"/>
      <c r="K25" s="54"/>
      <c r="L25" s="54"/>
      <c r="M25" s="41"/>
      <c r="N25" s="60"/>
      <c r="O25" s="51"/>
      <c r="P25" s="51"/>
      <c r="Q25" s="61"/>
      <c r="R25" s="122">
        <v>1180.2726</v>
      </c>
      <c r="S25" s="100">
        <f t="shared" si="0"/>
        <v>109.65</v>
      </c>
      <c r="T25" s="65"/>
      <c r="U25" s="66" t="s">
        <v>111</v>
      </c>
      <c r="V25" s="67"/>
      <c r="W25" s="61"/>
      <c r="X25" s="61"/>
      <c r="Y25" s="61"/>
      <c r="Z25" s="68"/>
      <c r="AA25" s="61"/>
      <c r="AB25" s="61"/>
      <c r="AC25" s="61"/>
      <c r="AD25" s="69"/>
      <c r="AE25" s="70"/>
      <c r="AF25" s="71"/>
      <c r="AG25" s="53"/>
      <c r="AH25" s="61"/>
      <c r="AI25" s="61"/>
      <c r="AJ25" s="104"/>
      <c r="AK25" s="51"/>
      <c r="AL25" s="51"/>
      <c r="AM25" s="104"/>
      <c r="AN25" s="51"/>
      <c r="AO25" s="51"/>
      <c r="AP25" s="72"/>
      <c r="AQ25" s="106"/>
      <c r="AR25" s="104"/>
      <c r="AS25" s="104"/>
      <c r="AT25" s="69"/>
      <c r="AU25" s="61"/>
      <c r="AV25" s="69"/>
      <c r="AW25" s="73"/>
      <c r="AX25" s="109"/>
      <c r="AY25" s="61"/>
      <c r="AZ25" s="61"/>
      <c r="BA25" s="61"/>
      <c r="BB25" s="104"/>
      <c r="BC25" s="106"/>
      <c r="BD25" s="104"/>
      <c r="BE25" s="104"/>
      <c r="BF25" s="61"/>
      <c r="BG25" s="104"/>
      <c r="BH25" s="73"/>
      <c r="BI25" s="109"/>
      <c r="BJ25" s="74"/>
      <c r="BK25" s="104"/>
      <c r="BL25" s="61"/>
      <c r="BM25" s="109"/>
      <c r="BN25" s="75"/>
      <c r="BO25" s="111"/>
      <c r="BP25" s="76"/>
      <c r="BQ25" s="66"/>
      <c r="BR25" s="113"/>
      <c r="BS25" s="77"/>
      <c r="BT25" s="115"/>
      <c r="BU25" s="115"/>
      <c r="BV25" s="78"/>
      <c r="BW25" s="79"/>
    </row>
    <row r="26" spans="2:75" ht="14.25" customHeight="1" x14ac:dyDescent="0.3">
      <c r="B26" s="127"/>
      <c r="C26" s="120" t="s">
        <v>2734</v>
      </c>
      <c r="D26" s="129" t="str">
        <f>VLOOKUP(C26,'22 May 2025_BLDGS CIVICA'!$A$2:$H$366,8,0)</f>
        <v>RTB</v>
      </c>
      <c r="E26" s="120" t="s">
        <v>2738</v>
      </c>
      <c r="F26" s="120" t="s">
        <v>2738</v>
      </c>
      <c r="G26" s="51" t="s">
        <v>106</v>
      </c>
      <c r="H26" s="123"/>
      <c r="I26" s="53"/>
      <c r="J26" s="54"/>
      <c r="K26" s="54"/>
      <c r="L26" s="54"/>
      <c r="M26" s="41"/>
      <c r="N26" s="60"/>
      <c r="O26" s="51"/>
      <c r="P26" s="51"/>
      <c r="Q26" s="61"/>
      <c r="R26" s="122">
        <v>686.63555999999994</v>
      </c>
      <c r="S26" s="100">
        <f t="shared" si="0"/>
        <v>63.79</v>
      </c>
      <c r="T26" s="65"/>
      <c r="U26" s="66" t="s">
        <v>111</v>
      </c>
      <c r="V26" s="67"/>
      <c r="W26" s="61"/>
      <c r="X26" s="61"/>
      <c r="Y26" s="61"/>
      <c r="Z26" s="68"/>
      <c r="AA26" s="61"/>
      <c r="AB26" s="61"/>
      <c r="AC26" s="61"/>
      <c r="AD26" s="69"/>
      <c r="AE26" s="70"/>
      <c r="AF26" s="71"/>
      <c r="AG26" s="53"/>
      <c r="AH26" s="61"/>
      <c r="AI26" s="61"/>
      <c r="AJ26" s="104"/>
      <c r="AK26" s="51"/>
      <c r="AL26" s="51"/>
      <c r="AM26" s="104"/>
      <c r="AN26" s="51"/>
      <c r="AO26" s="51"/>
      <c r="AP26" s="72"/>
      <c r="AQ26" s="106"/>
      <c r="AR26" s="104"/>
      <c r="AS26" s="104"/>
      <c r="AT26" s="69"/>
      <c r="AU26" s="61"/>
      <c r="AV26" s="69"/>
      <c r="AW26" s="73"/>
      <c r="AX26" s="109"/>
      <c r="AY26" s="61"/>
      <c r="AZ26" s="61"/>
      <c r="BA26" s="61"/>
      <c r="BB26" s="104"/>
      <c r="BC26" s="106"/>
      <c r="BD26" s="104"/>
      <c r="BE26" s="104"/>
      <c r="BF26" s="61"/>
      <c r="BG26" s="104"/>
      <c r="BH26" s="73"/>
      <c r="BI26" s="109"/>
      <c r="BJ26" s="74"/>
      <c r="BK26" s="104"/>
      <c r="BL26" s="61"/>
      <c r="BM26" s="109"/>
      <c r="BN26" s="75"/>
      <c r="BO26" s="111"/>
      <c r="BP26" s="76"/>
      <c r="BQ26" s="66"/>
      <c r="BR26" s="113"/>
      <c r="BS26" s="77"/>
      <c r="BT26" s="115"/>
      <c r="BU26" s="115"/>
      <c r="BV26" s="78"/>
      <c r="BW26" s="79"/>
    </row>
    <row r="27" spans="2:75" ht="14.25" customHeight="1" x14ac:dyDescent="0.3">
      <c r="B27" s="127"/>
      <c r="C27" s="120" t="s">
        <v>2778</v>
      </c>
      <c r="D27" s="129" t="str">
        <f>VLOOKUP(C27,'22 May 2025_BLDGS CIVICA'!$A$2:$H$366,8,0)</f>
        <v>RTB</v>
      </c>
      <c r="E27" s="120" t="s">
        <v>2782</v>
      </c>
      <c r="F27" s="120" t="s">
        <v>2782</v>
      </c>
      <c r="G27" s="51" t="s">
        <v>106</v>
      </c>
      <c r="H27" s="123"/>
      <c r="I27" s="53"/>
      <c r="J27" s="54"/>
      <c r="K27" s="54"/>
      <c r="L27" s="54"/>
      <c r="M27" s="41"/>
      <c r="N27" s="60"/>
      <c r="O27" s="51"/>
      <c r="P27" s="51"/>
      <c r="Q27" s="61"/>
      <c r="R27" s="122">
        <v>1232.15508</v>
      </c>
      <c r="S27" s="100">
        <f t="shared" si="0"/>
        <v>114.47000000000001</v>
      </c>
      <c r="T27" s="65"/>
      <c r="U27" s="66" t="s">
        <v>111</v>
      </c>
      <c r="V27" s="67"/>
      <c r="W27" s="61"/>
      <c r="X27" s="61"/>
      <c r="Y27" s="61"/>
      <c r="Z27" s="68"/>
      <c r="AA27" s="61"/>
      <c r="AB27" s="61"/>
      <c r="AC27" s="61"/>
      <c r="AD27" s="69"/>
      <c r="AE27" s="70"/>
      <c r="AF27" s="71"/>
      <c r="AG27" s="53"/>
      <c r="AH27" s="61"/>
      <c r="AI27" s="61"/>
      <c r="AJ27" s="104"/>
      <c r="AK27" s="51"/>
      <c r="AL27" s="51"/>
      <c r="AM27" s="104"/>
      <c r="AN27" s="51"/>
      <c r="AO27" s="51"/>
      <c r="AP27" s="72"/>
      <c r="AQ27" s="106"/>
      <c r="AR27" s="104"/>
      <c r="AS27" s="104"/>
      <c r="AT27" s="69"/>
      <c r="AU27" s="61"/>
      <c r="AV27" s="69"/>
      <c r="AW27" s="73"/>
      <c r="AX27" s="109"/>
      <c r="AY27" s="61"/>
      <c r="AZ27" s="61"/>
      <c r="BA27" s="61"/>
      <c r="BB27" s="104"/>
      <c r="BC27" s="106"/>
      <c r="BD27" s="104"/>
      <c r="BE27" s="104"/>
      <c r="BF27" s="61"/>
      <c r="BG27" s="104"/>
      <c r="BH27" s="73"/>
      <c r="BI27" s="109"/>
      <c r="BJ27" s="74"/>
      <c r="BK27" s="104"/>
      <c r="BL27" s="61"/>
      <c r="BM27" s="109"/>
      <c r="BN27" s="75"/>
      <c r="BO27" s="111"/>
      <c r="BP27" s="76"/>
      <c r="BQ27" s="66"/>
      <c r="BR27" s="113"/>
      <c r="BS27" s="77"/>
      <c r="BT27" s="115"/>
      <c r="BU27" s="115"/>
      <c r="BV27" s="78"/>
      <c r="BW27" s="79"/>
    </row>
    <row r="28" spans="2:75" ht="14.25" customHeight="1" x14ac:dyDescent="0.3">
      <c r="B28" s="127"/>
      <c r="C28" s="120" t="s">
        <v>4352</v>
      </c>
      <c r="D28" s="129" t="str">
        <f>VLOOKUP(C28,'22 May 2025_BLDGS CIVICA'!$A$2:$H$366,8,0)</f>
        <v>RTB</v>
      </c>
      <c r="E28" s="120" t="s">
        <v>4356</v>
      </c>
      <c r="F28" s="120" t="s">
        <v>4356</v>
      </c>
      <c r="G28" s="51" t="s">
        <v>106</v>
      </c>
      <c r="H28" s="123"/>
      <c r="I28" s="53"/>
      <c r="J28" s="54"/>
      <c r="K28" s="54"/>
      <c r="L28" s="54"/>
      <c r="M28" s="41"/>
      <c r="N28" s="60"/>
      <c r="O28" s="51"/>
      <c r="P28" s="51"/>
      <c r="Q28" s="61"/>
      <c r="R28" s="122">
        <v>673.71875999999997</v>
      </c>
      <c r="S28" s="100">
        <f t="shared" si="0"/>
        <v>62.59</v>
      </c>
      <c r="T28" s="65"/>
      <c r="U28" s="66" t="s">
        <v>111</v>
      </c>
      <c r="V28" s="67"/>
      <c r="W28" s="61"/>
      <c r="X28" s="61"/>
      <c r="Y28" s="61"/>
      <c r="Z28" s="68"/>
      <c r="AA28" s="61"/>
      <c r="AB28" s="61"/>
      <c r="AC28" s="61"/>
      <c r="AD28" s="69"/>
      <c r="AE28" s="70"/>
      <c r="AF28" s="71"/>
      <c r="AG28" s="53"/>
      <c r="AH28" s="61"/>
      <c r="AI28" s="61"/>
      <c r="AJ28" s="104"/>
      <c r="AK28" s="51"/>
      <c r="AL28" s="51"/>
      <c r="AM28" s="104"/>
      <c r="AN28" s="51"/>
      <c r="AO28" s="51"/>
      <c r="AP28" s="72"/>
      <c r="AQ28" s="106"/>
      <c r="AR28" s="104"/>
      <c r="AS28" s="104"/>
      <c r="AT28" s="69"/>
      <c r="AU28" s="61"/>
      <c r="AV28" s="69"/>
      <c r="AW28" s="73"/>
      <c r="AX28" s="109"/>
      <c r="AY28" s="61"/>
      <c r="AZ28" s="61"/>
      <c r="BA28" s="61"/>
      <c r="BB28" s="104"/>
      <c r="BC28" s="106"/>
      <c r="BD28" s="104"/>
      <c r="BE28" s="104"/>
      <c r="BF28" s="61"/>
      <c r="BG28" s="104"/>
      <c r="BH28" s="73"/>
      <c r="BI28" s="109"/>
      <c r="BJ28" s="74"/>
      <c r="BK28" s="104"/>
      <c r="BL28" s="61"/>
      <c r="BM28" s="109"/>
      <c r="BN28" s="75"/>
      <c r="BO28" s="111"/>
      <c r="BP28" s="76"/>
      <c r="BQ28" s="66"/>
      <c r="BR28" s="113"/>
      <c r="BS28" s="77"/>
      <c r="BT28" s="115"/>
      <c r="BU28" s="115"/>
      <c r="BV28" s="78"/>
      <c r="BW28" s="79"/>
    </row>
    <row r="29" spans="2:75" ht="14.25" customHeight="1" x14ac:dyDescent="0.3">
      <c r="B29" s="127"/>
      <c r="C29" s="120" t="s">
        <v>2644</v>
      </c>
      <c r="D29" s="129" t="str">
        <f>VLOOKUP(C29,'22 May 2025_BLDGS CIVICA'!$A$2:$H$366,8,0)</f>
        <v>RTB</v>
      </c>
      <c r="E29" s="120" t="s">
        <v>2650</v>
      </c>
      <c r="F29" s="120" t="s">
        <v>2650</v>
      </c>
      <c r="G29" s="51" t="s">
        <v>106</v>
      </c>
      <c r="H29" s="123"/>
      <c r="I29" s="53"/>
      <c r="J29" s="54"/>
      <c r="K29" s="54"/>
      <c r="L29" s="54"/>
      <c r="M29" s="41"/>
      <c r="N29" s="60"/>
      <c r="O29" s="51"/>
      <c r="P29" s="51"/>
      <c r="Q29" s="61"/>
      <c r="R29" s="122">
        <v>581.68655999999999</v>
      </c>
      <c r="S29" s="100">
        <f t="shared" si="0"/>
        <v>54.04</v>
      </c>
      <c r="T29" s="65"/>
      <c r="U29" s="66" t="s">
        <v>111</v>
      </c>
      <c r="V29" s="67"/>
      <c r="W29" s="61"/>
      <c r="X29" s="61"/>
      <c r="Y29" s="61"/>
      <c r="Z29" s="68"/>
      <c r="AA29" s="61"/>
      <c r="AB29" s="61"/>
      <c r="AC29" s="61"/>
      <c r="AD29" s="69"/>
      <c r="AE29" s="70"/>
      <c r="AF29" s="71"/>
      <c r="AG29" s="53"/>
      <c r="AH29" s="61"/>
      <c r="AI29" s="61"/>
      <c r="AJ29" s="104"/>
      <c r="AK29" s="51"/>
      <c r="AL29" s="51"/>
      <c r="AM29" s="104"/>
      <c r="AN29" s="51"/>
      <c r="AO29" s="51"/>
      <c r="AP29" s="72"/>
      <c r="AQ29" s="106"/>
      <c r="AR29" s="104"/>
      <c r="AS29" s="104"/>
      <c r="AT29" s="69"/>
      <c r="AU29" s="61"/>
      <c r="AV29" s="69"/>
      <c r="AW29" s="73"/>
      <c r="AX29" s="109"/>
      <c r="AY29" s="61"/>
      <c r="AZ29" s="61"/>
      <c r="BA29" s="61"/>
      <c r="BB29" s="104"/>
      <c r="BC29" s="106"/>
      <c r="BD29" s="104"/>
      <c r="BE29" s="104"/>
      <c r="BF29" s="61"/>
      <c r="BG29" s="104"/>
      <c r="BH29" s="73"/>
      <c r="BI29" s="109"/>
      <c r="BJ29" s="74"/>
      <c r="BK29" s="104"/>
      <c r="BL29" s="61"/>
      <c r="BM29" s="109"/>
      <c r="BN29" s="75"/>
      <c r="BO29" s="111"/>
      <c r="BP29" s="76"/>
      <c r="BQ29" s="66"/>
      <c r="BR29" s="113"/>
      <c r="BS29" s="77"/>
      <c r="BT29" s="115"/>
      <c r="BU29" s="115"/>
      <c r="BV29" s="78"/>
      <c r="BW29" s="79"/>
    </row>
    <row r="30" spans="2:75" ht="14.25" customHeight="1" x14ac:dyDescent="0.3">
      <c r="B30" s="127"/>
      <c r="C30" s="120" t="s">
        <v>4196</v>
      </c>
      <c r="D30" s="129" t="str">
        <f>VLOOKUP(C30,'22 May 2025_BLDGS CIVICA'!$A$2:$H$366,8,0)</f>
        <v>RTB</v>
      </c>
      <c r="E30" s="120" t="s">
        <v>4202</v>
      </c>
      <c r="F30" s="120" t="s">
        <v>4202</v>
      </c>
      <c r="G30" s="51" t="s">
        <v>106</v>
      </c>
      <c r="H30" s="123"/>
      <c r="I30" s="53"/>
      <c r="J30" s="54"/>
      <c r="K30" s="54"/>
      <c r="L30" s="54"/>
      <c r="M30" s="41"/>
      <c r="N30" s="60"/>
      <c r="O30" s="51"/>
      <c r="P30" s="51"/>
      <c r="Q30" s="61"/>
      <c r="R30" s="122">
        <v>482.87303999999995</v>
      </c>
      <c r="S30" s="100">
        <f t="shared" si="0"/>
        <v>44.86</v>
      </c>
      <c r="T30" s="65"/>
      <c r="U30" s="66" t="s">
        <v>111</v>
      </c>
      <c r="V30" s="67"/>
      <c r="W30" s="61"/>
      <c r="X30" s="61"/>
      <c r="Y30" s="61"/>
      <c r="Z30" s="68"/>
      <c r="AA30" s="61"/>
      <c r="AB30" s="61"/>
      <c r="AC30" s="61"/>
      <c r="AD30" s="69"/>
      <c r="AE30" s="70"/>
      <c r="AF30" s="71"/>
      <c r="AG30" s="53"/>
      <c r="AH30" s="61"/>
      <c r="AI30" s="61"/>
      <c r="AJ30" s="104"/>
      <c r="AK30" s="51"/>
      <c r="AL30" s="51"/>
      <c r="AM30" s="104"/>
      <c r="AN30" s="51"/>
      <c r="AO30" s="51"/>
      <c r="AP30" s="72"/>
      <c r="AQ30" s="106"/>
      <c r="AR30" s="104"/>
      <c r="AS30" s="104"/>
      <c r="AT30" s="69"/>
      <c r="AU30" s="61"/>
      <c r="AV30" s="69"/>
      <c r="AW30" s="73"/>
      <c r="AX30" s="109"/>
      <c r="AY30" s="61"/>
      <c r="AZ30" s="61"/>
      <c r="BA30" s="61"/>
      <c r="BB30" s="104"/>
      <c r="BC30" s="106"/>
      <c r="BD30" s="104"/>
      <c r="BE30" s="104"/>
      <c r="BF30" s="61"/>
      <c r="BG30" s="104"/>
      <c r="BH30" s="73"/>
      <c r="BI30" s="109"/>
      <c r="BJ30" s="74"/>
      <c r="BK30" s="104"/>
      <c r="BL30" s="61"/>
      <c r="BM30" s="109"/>
      <c r="BN30" s="75"/>
      <c r="BO30" s="111"/>
      <c r="BP30" s="76"/>
      <c r="BQ30" s="66"/>
      <c r="BR30" s="113"/>
      <c r="BS30" s="77"/>
      <c r="BT30" s="115"/>
      <c r="BU30" s="115"/>
      <c r="BV30" s="78"/>
      <c r="BW30" s="79"/>
    </row>
    <row r="31" spans="2:75" ht="14.25" customHeight="1" x14ac:dyDescent="0.3">
      <c r="B31" s="127"/>
      <c r="C31" s="120" t="s">
        <v>3989</v>
      </c>
      <c r="D31" s="129" t="str">
        <f>VLOOKUP(C31,'22 May 2025_BLDGS CIVICA'!$A$2:$H$366,8,0)</f>
        <v>RTB</v>
      </c>
      <c r="E31" s="120" t="s">
        <v>3994</v>
      </c>
      <c r="F31" s="120" t="s">
        <v>3994</v>
      </c>
      <c r="G31" s="51" t="s">
        <v>106</v>
      </c>
      <c r="H31" s="123"/>
      <c r="I31" s="53"/>
      <c r="J31" s="54"/>
      <c r="K31" s="54"/>
      <c r="L31" s="54"/>
      <c r="M31" s="41"/>
      <c r="N31" s="60"/>
      <c r="O31" s="51"/>
      <c r="P31" s="51"/>
      <c r="Q31" s="61"/>
      <c r="R31" s="122">
        <v>671.67359999999996</v>
      </c>
      <c r="S31" s="100">
        <f t="shared" si="0"/>
        <v>62.4</v>
      </c>
      <c r="T31" s="65"/>
      <c r="U31" s="66" t="s">
        <v>111</v>
      </c>
      <c r="V31" s="67"/>
      <c r="W31" s="61"/>
      <c r="X31" s="61"/>
      <c r="Y31" s="61"/>
      <c r="Z31" s="68"/>
      <c r="AA31" s="61"/>
      <c r="AB31" s="61"/>
      <c r="AC31" s="61"/>
      <c r="AD31" s="69"/>
      <c r="AE31" s="70"/>
      <c r="AF31" s="71"/>
      <c r="AG31" s="53"/>
      <c r="AH31" s="61"/>
      <c r="AI31" s="61"/>
      <c r="AJ31" s="104"/>
      <c r="AK31" s="51"/>
      <c r="AL31" s="51"/>
      <c r="AM31" s="104"/>
      <c r="AN31" s="51"/>
      <c r="AO31" s="51"/>
      <c r="AP31" s="72"/>
      <c r="AQ31" s="106"/>
      <c r="AR31" s="104"/>
      <c r="AS31" s="104"/>
      <c r="AT31" s="69"/>
      <c r="AU31" s="61"/>
      <c r="AV31" s="69"/>
      <c r="AW31" s="73"/>
      <c r="AX31" s="109"/>
      <c r="AY31" s="61"/>
      <c r="AZ31" s="61"/>
      <c r="BA31" s="61"/>
      <c r="BB31" s="104"/>
      <c r="BC31" s="106"/>
      <c r="BD31" s="104"/>
      <c r="BE31" s="104"/>
      <c r="BF31" s="61"/>
      <c r="BG31" s="104"/>
      <c r="BH31" s="73"/>
      <c r="BI31" s="109"/>
      <c r="BJ31" s="74"/>
      <c r="BK31" s="104"/>
      <c r="BL31" s="61"/>
      <c r="BM31" s="109"/>
      <c r="BN31" s="75"/>
      <c r="BO31" s="111"/>
      <c r="BP31" s="76"/>
      <c r="BQ31" s="66"/>
      <c r="BR31" s="113"/>
      <c r="BS31" s="77"/>
      <c r="BT31" s="115"/>
      <c r="BU31" s="115"/>
      <c r="BV31" s="78"/>
      <c r="BW31" s="79"/>
    </row>
    <row r="32" spans="2:75" ht="14.25" customHeight="1" x14ac:dyDescent="0.3">
      <c r="B32" s="127"/>
      <c r="C32" s="120" t="s">
        <v>4460</v>
      </c>
      <c r="D32" s="129" t="str">
        <f>VLOOKUP(C32,'22 May 2025_BLDGS CIVICA'!$A$2:$H$366,8,0)</f>
        <v>RTB</v>
      </c>
      <c r="E32" s="120" t="s">
        <v>4466</v>
      </c>
      <c r="F32" s="120" t="s">
        <v>4466</v>
      </c>
      <c r="G32" s="51" t="s">
        <v>106</v>
      </c>
      <c r="H32" s="123"/>
      <c r="I32" s="53"/>
      <c r="J32" s="54"/>
      <c r="K32" s="54"/>
      <c r="L32" s="54"/>
      <c r="M32" s="41"/>
      <c r="N32" s="60"/>
      <c r="O32" s="51"/>
      <c r="P32" s="51"/>
      <c r="Q32" s="61"/>
      <c r="R32" s="122">
        <v>901.26972000000001</v>
      </c>
      <c r="S32" s="100">
        <f t="shared" si="0"/>
        <v>83.73</v>
      </c>
      <c r="T32" s="65"/>
      <c r="U32" s="66" t="s">
        <v>111</v>
      </c>
      <c r="V32" s="67"/>
      <c r="W32" s="61"/>
      <c r="X32" s="61"/>
      <c r="Y32" s="61"/>
      <c r="Z32" s="68"/>
      <c r="AA32" s="61"/>
      <c r="AB32" s="61"/>
      <c r="AC32" s="61"/>
      <c r="AD32" s="69"/>
      <c r="AE32" s="70"/>
      <c r="AF32" s="71"/>
      <c r="AG32" s="53"/>
      <c r="AH32" s="61"/>
      <c r="AI32" s="61"/>
      <c r="AJ32" s="104"/>
      <c r="AK32" s="51"/>
      <c r="AL32" s="51"/>
      <c r="AM32" s="104"/>
      <c r="AN32" s="51"/>
      <c r="AO32" s="51"/>
      <c r="AP32" s="72"/>
      <c r="AQ32" s="106"/>
      <c r="AR32" s="104"/>
      <c r="AS32" s="104"/>
      <c r="AT32" s="69"/>
      <c r="AU32" s="61"/>
      <c r="AV32" s="69"/>
      <c r="AW32" s="73"/>
      <c r="AX32" s="109"/>
      <c r="AY32" s="61"/>
      <c r="AZ32" s="61"/>
      <c r="BA32" s="61"/>
      <c r="BB32" s="104"/>
      <c r="BC32" s="106"/>
      <c r="BD32" s="104"/>
      <c r="BE32" s="104"/>
      <c r="BF32" s="61"/>
      <c r="BG32" s="104"/>
      <c r="BH32" s="73"/>
      <c r="BI32" s="109"/>
      <c r="BJ32" s="74"/>
      <c r="BK32" s="104"/>
      <c r="BL32" s="61"/>
      <c r="BM32" s="109"/>
      <c r="BN32" s="75"/>
      <c r="BO32" s="111"/>
      <c r="BP32" s="76"/>
      <c r="BQ32" s="66"/>
      <c r="BR32" s="113"/>
      <c r="BS32" s="77"/>
      <c r="BT32" s="115"/>
      <c r="BU32" s="115"/>
      <c r="BV32" s="78"/>
      <c r="BW32" s="79"/>
    </row>
    <row r="33" spans="2:75" ht="14.25" customHeight="1" x14ac:dyDescent="0.3">
      <c r="B33" s="127"/>
      <c r="C33" s="120" t="s">
        <v>2994</v>
      </c>
      <c r="D33" s="129" t="str">
        <f>VLOOKUP(C33,'22 May 2025_BLDGS CIVICA'!$A$2:$H$366,8,0)</f>
        <v>RTB</v>
      </c>
      <c r="E33" s="120" t="s">
        <v>2999</v>
      </c>
      <c r="F33" s="120" t="s">
        <v>2999</v>
      </c>
      <c r="G33" s="51" t="s">
        <v>106</v>
      </c>
      <c r="H33" s="123"/>
      <c r="I33" s="53"/>
      <c r="J33" s="54"/>
      <c r="K33" s="54"/>
      <c r="L33" s="54"/>
      <c r="M33" s="41"/>
      <c r="N33" s="60"/>
      <c r="O33" s="51"/>
      <c r="P33" s="51"/>
      <c r="Q33" s="61"/>
      <c r="R33" s="122">
        <v>489.22379999999998</v>
      </c>
      <c r="S33" s="100">
        <f t="shared" si="0"/>
        <v>45.45</v>
      </c>
      <c r="T33" s="65"/>
      <c r="U33" s="66" t="s">
        <v>111</v>
      </c>
      <c r="V33" s="67"/>
      <c r="W33" s="61"/>
      <c r="X33" s="61"/>
      <c r="Y33" s="61"/>
      <c r="Z33" s="68"/>
      <c r="AA33" s="61"/>
      <c r="AB33" s="61"/>
      <c r="AC33" s="61"/>
      <c r="AD33" s="69"/>
      <c r="AE33" s="70"/>
      <c r="AF33" s="71"/>
      <c r="AG33" s="53"/>
      <c r="AH33" s="61"/>
      <c r="AI33" s="61"/>
      <c r="AJ33" s="104"/>
      <c r="AK33" s="51"/>
      <c r="AL33" s="51"/>
      <c r="AM33" s="104"/>
      <c r="AN33" s="51"/>
      <c r="AO33" s="51"/>
      <c r="AP33" s="72"/>
      <c r="AQ33" s="106"/>
      <c r="AR33" s="104"/>
      <c r="AS33" s="104"/>
      <c r="AT33" s="69"/>
      <c r="AU33" s="61"/>
      <c r="AV33" s="69"/>
      <c r="AW33" s="73"/>
      <c r="AX33" s="109"/>
      <c r="AY33" s="61"/>
      <c r="AZ33" s="61"/>
      <c r="BA33" s="61"/>
      <c r="BB33" s="104"/>
      <c r="BC33" s="106"/>
      <c r="BD33" s="104"/>
      <c r="BE33" s="104"/>
      <c r="BF33" s="61"/>
      <c r="BG33" s="104"/>
      <c r="BH33" s="73"/>
      <c r="BI33" s="109"/>
      <c r="BJ33" s="74"/>
      <c r="BK33" s="104"/>
      <c r="BL33" s="61"/>
      <c r="BM33" s="109"/>
      <c r="BN33" s="75"/>
      <c r="BO33" s="111"/>
      <c r="BP33" s="76"/>
      <c r="BQ33" s="66"/>
      <c r="BR33" s="113"/>
      <c r="BS33" s="77"/>
      <c r="BT33" s="115"/>
      <c r="BU33" s="115"/>
      <c r="BV33" s="78"/>
      <c r="BW33" s="79"/>
    </row>
    <row r="34" spans="2:75" ht="14.25" customHeight="1" x14ac:dyDescent="0.3">
      <c r="B34" s="127"/>
      <c r="C34" s="120" t="s">
        <v>3645</v>
      </c>
      <c r="D34" s="129" t="str">
        <f>VLOOKUP(C34,'22 May 2025_BLDGS CIVICA'!$A$2:$H$366,8,0)</f>
        <v>RTB</v>
      </c>
      <c r="E34" s="120" t="s">
        <v>3651</v>
      </c>
      <c r="F34" s="120" t="s">
        <v>3651</v>
      </c>
      <c r="G34" s="51" t="s">
        <v>106</v>
      </c>
      <c r="H34" s="123"/>
      <c r="I34" s="53"/>
      <c r="J34" s="54"/>
      <c r="K34" s="54"/>
      <c r="L34" s="54"/>
      <c r="M34" s="41"/>
      <c r="N34" s="60"/>
      <c r="O34" s="51"/>
      <c r="P34" s="51"/>
      <c r="Q34" s="61"/>
      <c r="R34" s="122">
        <v>733.24368000000004</v>
      </c>
      <c r="S34" s="100">
        <f t="shared" si="0"/>
        <v>68.12</v>
      </c>
      <c r="T34" s="65"/>
      <c r="U34" s="66" t="s">
        <v>111</v>
      </c>
      <c r="V34" s="67"/>
      <c r="W34" s="61"/>
      <c r="X34" s="61"/>
      <c r="Y34" s="61"/>
      <c r="Z34" s="68"/>
      <c r="AA34" s="61"/>
      <c r="AB34" s="61"/>
      <c r="AC34" s="61"/>
      <c r="AD34" s="69"/>
      <c r="AE34" s="70"/>
      <c r="AF34" s="71"/>
      <c r="AG34" s="53"/>
      <c r="AH34" s="61"/>
      <c r="AI34" s="61"/>
      <c r="AJ34" s="104"/>
      <c r="AK34" s="51"/>
      <c r="AL34" s="51"/>
      <c r="AM34" s="104"/>
      <c r="AN34" s="51"/>
      <c r="AO34" s="51"/>
      <c r="AP34" s="72"/>
      <c r="AQ34" s="106"/>
      <c r="AR34" s="104"/>
      <c r="AS34" s="104"/>
      <c r="AT34" s="69"/>
      <c r="AU34" s="61"/>
      <c r="AV34" s="69"/>
      <c r="AW34" s="73"/>
      <c r="AX34" s="109"/>
      <c r="AY34" s="61"/>
      <c r="AZ34" s="61"/>
      <c r="BA34" s="61"/>
      <c r="BB34" s="104"/>
      <c r="BC34" s="106"/>
      <c r="BD34" s="104"/>
      <c r="BE34" s="104"/>
      <c r="BF34" s="61"/>
      <c r="BG34" s="104"/>
      <c r="BH34" s="73"/>
      <c r="BI34" s="109"/>
      <c r="BJ34" s="74"/>
      <c r="BK34" s="104"/>
      <c r="BL34" s="61"/>
      <c r="BM34" s="109"/>
      <c r="BN34" s="75"/>
      <c r="BO34" s="111"/>
      <c r="BP34" s="76"/>
      <c r="BQ34" s="66"/>
      <c r="BR34" s="113"/>
      <c r="BS34" s="77"/>
      <c r="BT34" s="115"/>
      <c r="BU34" s="115"/>
      <c r="BV34" s="78"/>
      <c r="BW34" s="79"/>
    </row>
    <row r="35" spans="2:75" ht="14.25" customHeight="1" x14ac:dyDescent="0.3">
      <c r="B35" s="127"/>
      <c r="C35" s="120" t="s">
        <v>4977</v>
      </c>
      <c r="D35" s="129" t="str">
        <f>VLOOKUP(C35,'22 May 2025_BLDGS CIVICA'!$A$2:$H$366,8,0)</f>
        <v>RTB</v>
      </c>
      <c r="E35" s="120" t="s">
        <v>4983</v>
      </c>
      <c r="F35" s="120" t="s">
        <v>4983</v>
      </c>
      <c r="G35" s="51" t="s">
        <v>106</v>
      </c>
      <c r="H35" s="123"/>
      <c r="I35" s="53"/>
      <c r="J35" s="54"/>
      <c r="K35" s="54"/>
      <c r="L35" s="54"/>
      <c r="M35" s="41"/>
      <c r="N35" s="60"/>
      <c r="O35" s="51"/>
      <c r="P35" s="51"/>
      <c r="Q35" s="61"/>
      <c r="R35" s="122">
        <v>499.66487999999998</v>
      </c>
      <c r="S35" s="100">
        <f t="shared" si="0"/>
        <v>46.42</v>
      </c>
      <c r="T35" s="65"/>
      <c r="U35" s="66" t="s">
        <v>111</v>
      </c>
      <c r="V35" s="67"/>
      <c r="W35" s="61"/>
      <c r="X35" s="61"/>
      <c r="Y35" s="61"/>
      <c r="Z35" s="68"/>
      <c r="AA35" s="61"/>
      <c r="AB35" s="61"/>
      <c r="AC35" s="61"/>
      <c r="AD35" s="69"/>
      <c r="AE35" s="70"/>
      <c r="AF35" s="71"/>
      <c r="AG35" s="53"/>
      <c r="AH35" s="61"/>
      <c r="AI35" s="61"/>
      <c r="AJ35" s="104"/>
      <c r="AK35" s="51"/>
      <c r="AL35" s="51"/>
      <c r="AM35" s="104"/>
      <c r="AN35" s="51"/>
      <c r="AO35" s="51"/>
      <c r="AP35" s="72"/>
      <c r="AQ35" s="106"/>
      <c r="AR35" s="104"/>
      <c r="AS35" s="104"/>
      <c r="AT35" s="69"/>
      <c r="AU35" s="61"/>
      <c r="AV35" s="69"/>
      <c r="AW35" s="73"/>
      <c r="AX35" s="109"/>
      <c r="AY35" s="61"/>
      <c r="AZ35" s="61"/>
      <c r="BA35" s="61"/>
      <c r="BB35" s="104"/>
      <c r="BC35" s="106"/>
      <c r="BD35" s="104"/>
      <c r="BE35" s="104"/>
      <c r="BF35" s="61"/>
      <c r="BG35" s="104"/>
      <c r="BH35" s="73"/>
      <c r="BI35" s="109"/>
      <c r="BJ35" s="74"/>
      <c r="BK35" s="104"/>
      <c r="BL35" s="61"/>
      <c r="BM35" s="109"/>
      <c r="BN35" s="75"/>
      <c r="BO35" s="111"/>
      <c r="BP35" s="76"/>
      <c r="BQ35" s="66"/>
      <c r="BR35" s="113"/>
      <c r="BS35" s="77"/>
      <c r="BT35" s="115"/>
      <c r="BU35" s="115"/>
      <c r="BV35" s="78"/>
      <c r="BW35" s="79"/>
    </row>
    <row r="36" spans="2:75" ht="14.25" customHeight="1" x14ac:dyDescent="0.3">
      <c r="B36" s="127"/>
      <c r="C36" s="120" t="s">
        <v>4004</v>
      </c>
      <c r="D36" s="129" t="str">
        <f>VLOOKUP(C36,'22 May 2025_BLDGS CIVICA'!$A$2:$H$366,8,0)</f>
        <v>RTB</v>
      </c>
      <c r="E36" s="120" t="s">
        <v>4010</v>
      </c>
      <c r="F36" s="120" t="s">
        <v>4010</v>
      </c>
      <c r="G36" s="51" t="s">
        <v>106</v>
      </c>
      <c r="H36" s="123"/>
      <c r="I36" s="53"/>
      <c r="J36" s="54"/>
      <c r="K36" s="54"/>
      <c r="L36" s="54"/>
      <c r="M36" s="41"/>
      <c r="N36" s="60"/>
      <c r="O36" s="51"/>
      <c r="P36" s="51"/>
      <c r="Q36" s="61"/>
      <c r="R36" s="122">
        <v>650.03796</v>
      </c>
      <c r="S36" s="100">
        <f t="shared" si="0"/>
        <v>60.39</v>
      </c>
      <c r="T36" s="65"/>
      <c r="U36" s="66" t="s">
        <v>111</v>
      </c>
      <c r="V36" s="67"/>
      <c r="W36" s="61"/>
      <c r="X36" s="61"/>
      <c r="Y36" s="61"/>
      <c r="Z36" s="68"/>
      <c r="AA36" s="61"/>
      <c r="AB36" s="61"/>
      <c r="AC36" s="61"/>
      <c r="AD36" s="69"/>
      <c r="AE36" s="70"/>
      <c r="AF36" s="71"/>
      <c r="AG36" s="53"/>
      <c r="AH36" s="61"/>
      <c r="AI36" s="61"/>
      <c r="AJ36" s="104"/>
      <c r="AK36" s="51"/>
      <c r="AL36" s="51"/>
      <c r="AM36" s="104"/>
      <c r="AN36" s="51"/>
      <c r="AO36" s="51"/>
      <c r="AP36" s="72"/>
      <c r="AQ36" s="106"/>
      <c r="AR36" s="104"/>
      <c r="AS36" s="104"/>
      <c r="AT36" s="69"/>
      <c r="AU36" s="61"/>
      <c r="AV36" s="69"/>
      <c r="AW36" s="73"/>
      <c r="AX36" s="109"/>
      <c r="AY36" s="61"/>
      <c r="AZ36" s="61"/>
      <c r="BA36" s="61"/>
      <c r="BB36" s="104"/>
      <c r="BC36" s="106"/>
      <c r="BD36" s="104"/>
      <c r="BE36" s="104"/>
      <c r="BF36" s="61"/>
      <c r="BG36" s="104"/>
      <c r="BH36" s="73"/>
      <c r="BI36" s="109"/>
      <c r="BJ36" s="74"/>
      <c r="BK36" s="104"/>
      <c r="BL36" s="61"/>
      <c r="BM36" s="109"/>
      <c r="BN36" s="75"/>
      <c r="BO36" s="111"/>
      <c r="BP36" s="76"/>
      <c r="BQ36" s="66"/>
      <c r="BR36" s="113"/>
      <c r="BS36" s="77"/>
      <c r="BT36" s="115"/>
      <c r="BU36" s="115"/>
      <c r="BV36" s="78"/>
      <c r="BW36" s="79"/>
    </row>
    <row r="37" spans="2:75" ht="14.25" customHeight="1" x14ac:dyDescent="0.3">
      <c r="B37" s="127"/>
      <c r="C37" s="120" t="s">
        <v>3349</v>
      </c>
      <c r="D37" s="129" t="str">
        <f>VLOOKUP(C37,'22 May 2025_BLDGS CIVICA'!$A$2:$H$366,8,0)</f>
        <v>RTB</v>
      </c>
      <c r="E37" s="120" t="s">
        <v>3355</v>
      </c>
      <c r="F37" s="120" t="s">
        <v>3355</v>
      </c>
      <c r="G37" s="51" t="s">
        <v>106</v>
      </c>
      <c r="H37" s="123"/>
      <c r="I37" s="53"/>
      <c r="J37" s="54"/>
      <c r="K37" s="54"/>
      <c r="L37" s="54"/>
      <c r="M37" s="41"/>
      <c r="N37" s="60"/>
      <c r="O37" s="51"/>
      <c r="P37" s="51"/>
      <c r="Q37" s="61"/>
      <c r="R37" s="122">
        <v>2122.1226000000001</v>
      </c>
      <c r="S37" s="100">
        <f t="shared" si="0"/>
        <v>197.15000000000003</v>
      </c>
      <c r="T37" s="65"/>
      <c r="U37" s="66" t="s">
        <v>111</v>
      </c>
      <c r="V37" s="67"/>
      <c r="W37" s="61"/>
      <c r="X37" s="61"/>
      <c r="Y37" s="61"/>
      <c r="Z37" s="68"/>
      <c r="AA37" s="61"/>
      <c r="AB37" s="61"/>
      <c r="AC37" s="61"/>
      <c r="AD37" s="69"/>
      <c r="AE37" s="70"/>
      <c r="AF37" s="71"/>
      <c r="AG37" s="53"/>
      <c r="AH37" s="61"/>
      <c r="AI37" s="61"/>
      <c r="AJ37" s="104"/>
      <c r="AK37" s="51"/>
      <c r="AL37" s="51"/>
      <c r="AM37" s="104"/>
      <c r="AN37" s="51"/>
      <c r="AO37" s="51"/>
      <c r="AP37" s="72"/>
      <c r="AQ37" s="106"/>
      <c r="AR37" s="104"/>
      <c r="AS37" s="104"/>
      <c r="AT37" s="69"/>
      <c r="AU37" s="61"/>
      <c r="AV37" s="69"/>
      <c r="AW37" s="73"/>
      <c r="AX37" s="109"/>
      <c r="AY37" s="61"/>
      <c r="AZ37" s="61"/>
      <c r="BA37" s="61"/>
      <c r="BB37" s="104"/>
      <c r="BC37" s="106"/>
      <c r="BD37" s="104"/>
      <c r="BE37" s="104"/>
      <c r="BF37" s="61"/>
      <c r="BG37" s="104"/>
      <c r="BH37" s="73"/>
      <c r="BI37" s="109"/>
      <c r="BJ37" s="74"/>
      <c r="BK37" s="104"/>
      <c r="BL37" s="61"/>
      <c r="BM37" s="109"/>
      <c r="BN37" s="75"/>
      <c r="BO37" s="111"/>
      <c r="BP37" s="76"/>
      <c r="BQ37" s="66"/>
      <c r="BR37" s="113"/>
      <c r="BS37" s="77"/>
      <c r="BT37" s="115"/>
      <c r="BU37" s="115"/>
      <c r="BV37" s="78"/>
      <c r="BW37" s="79"/>
    </row>
    <row r="38" spans="2:75" ht="14.25" customHeight="1" x14ac:dyDescent="0.3">
      <c r="B38" s="127"/>
      <c r="C38" s="120" t="s">
        <v>4679</v>
      </c>
      <c r="D38" s="129" t="str">
        <f>VLOOKUP(C38,'22 May 2025_BLDGS CIVICA'!$A$2:$H$366,8,0)</f>
        <v>RTB</v>
      </c>
      <c r="E38" s="120" t="s">
        <v>4685</v>
      </c>
      <c r="F38" s="120" t="s">
        <v>4685</v>
      </c>
      <c r="G38" s="51" t="s">
        <v>106</v>
      </c>
      <c r="H38" s="123"/>
      <c r="I38" s="53"/>
      <c r="J38" s="54"/>
      <c r="K38" s="54"/>
      <c r="L38" s="54"/>
      <c r="M38" s="41"/>
      <c r="N38" s="60"/>
      <c r="O38" s="51"/>
      <c r="P38" s="51"/>
      <c r="Q38" s="61"/>
      <c r="R38" s="122">
        <v>1193.1894</v>
      </c>
      <c r="S38" s="100">
        <f t="shared" si="0"/>
        <v>110.85000000000001</v>
      </c>
      <c r="T38" s="65"/>
      <c r="U38" s="66" t="s">
        <v>111</v>
      </c>
      <c r="V38" s="67"/>
      <c r="W38" s="61"/>
      <c r="X38" s="61"/>
      <c r="Y38" s="61"/>
      <c r="Z38" s="68"/>
      <c r="AA38" s="61"/>
      <c r="AB38" s="61"/>
      <c r="AC38" s="61"/>
      <c r="AD38" s="69"/>
      <c r="AE38" s="70"/>
      <c r="AF38" s="71"/>
      <c r="AG38" s="53"/>
      <c r="AH38" s="61"/>
      <c r="AI38" s="61"/>
      <c r="AJ38" s="104"/>
      <c r="AK38" s="51"/>
      <c r="AL38" s="51"/>
      <c r="AM38" s="104"/>
      <c r="AN38" s="51"/>
      <c r="AO38" s="51"/>
      <c r="AP38" s="72"/>
      <c r="AQ38" s="106"/>
      <c r="AR38" s="104"/>
      <c r="AS38" s="104"/>
      <c r="AT38" s="69"/>
      <c r="AU38" s="61"/>
      <c r="AV38" s="69"/>
      <c r="AW38" s="73"/>
      <c r="AX38" s="109"/>
      <c r="AY38" s="61"/>
      <c r="AZ38" s="61"/>
      <c r="BA38" s="61"/>
      <c r="BB38" s="104"/>
      <c r="BC38" s="106"/>
      <c r="BD38" s="104"/>
      <c r="BE38" s="104"/>
      <c r="BF38" s="61"/>
      <c r="BG38" s="104"/>
      <c r="BH38" s="73"/>
      <c r="BI38" s="109"/>
      <c r="BJ38" s="74"/>
      <c r="BK38" s="104"/>
      <c r="BL38" s="61"/>
      <c r="BM38" s="109"/>
      <c r="BN38" s="75"/>
      <c r="BO38" s="111"/>
      <c r="BP38" s="76"/>
      <c r="BQ38" s="66"/>
      <c r="BR38" s="113"/>
      <c r="BS38" s="77"/>
      <c r="BT38" s="115"/>
      <c r="BU38" s="115"/>
      <c r="BV38" s="78"/>
      <c r="BW38" s="79"/>
    </row>
    <row r="39" spans="2:75" ht="14.25" customHeight="1" x14ac:dyDescent="0.3">
      <c r="B39" s="127"/>
      <c r="C39" s="120" t="s">
        <v>4903</v>
      </c>
      <c r="D39" s="129" t="str">
        <f>VLOOKUP(C39,'22 May 2025_BLDGS CIVICA'!$A$2:$H$366,8,0)</f>
        <v>RTB</v>
      </c>
      <c r="E39" s="120" t="s">
        <v>4908</v>
      </c>
      <c r="F39" s="120" t="s">
        <v>4908</v>
      </c>
      <c r="G39" s="51" t="s">
        <v>106</v>
      </c>
      <c r="H39" s="123"/>
      <c r="I39" s="53"/>
      <c r="J39" s="54"/>
      <c r="K39" s="54"/>
      <c r="L39" s="54"/>
      <c r="M39" s="41"/>
      <c r="N39" s="60"/>
      <c r="O39" s="51"/>
      <c r="P39" s="51"/>
      <c r="Q39" s="61"/>
      <c r="R39" s="122">
        <v>719.68103999999994</v>
      </c>
      <c r="S39" s="100">
        <f t="shared" si="0"/>
        <v>66.86</v>
      </c>
      <c r="T39" s="65"/>
      <c r="U39" s="66" t="s">
        <v>111</v>
      </c>
      <c r="V39" s="67"/>
      <c r="W39" s="61"/>
      <c r="X39" s="61"/>
      <c r="Y39" s="61"/>
      <c r="Z39" s="68"/>
      <c r="AA39" s="61"/>
      <c r="AB39" s="61"/>
      <c r="AC39" s="61"/>
      <c r="AD39" s="69"/>
      <c r="AE39" s="70"/>
      <c r="AF39" s="71"/>
      <c r="AG39" s="53"/>
      <c r="AH39" s="61"/>
      <c r="AI39" s="61"/>
      <c r="AJ39" s="104"/>
      <c r="AK39" s="51"/>
      <c r="AL39" s="51"/>
      <c r="AM39" s="104"/>
      <c r="AN39" s="51"/>
      <c r="AO39" s="51"/>
      <c r="AP39" s="72"/>
      <c r="AQ39" s="106"/>
      <c r="AR39" s="104"/>
      <c r="AS39" s="104"/>
      <c r="AT39" s="69"/>
      <c r="AU39" s="61"/>
      <c r="AV39" s="69"/>
      <c r="AW39" s="73"/>
      <c r="AX39" s="109"/>
      <c r="AY39" s="61"/>
      <c r="AZ39" s="61"/>
      <c r="BA39" s="61"/>
      <c r="BB39" s="104"/>
      <c r="BC39" s="106"/>
      <c r="BD39" s="104"/>
      <c r="BE39" s="104"/>
      <c r="BF39" s="61"/>
      <c r="BG39" s="104"/>
      <c r="BH39" s="73"/>
      <c r="BI39" s="109"/>
      <c r="BJ39" s="74"/>
      <c r="BK39" s="104"/>
      <c r="BL39" s="61"/>
      <c r="BM39" s="109"/>
      <c r="BN39" s="75"/>
      <c r="BO39" s="111"/>
      <c r="BP39" s="76"/>
      <c r="BQ39" s="66"/>
      <c r="BR39" s="113"/>
      <c r="BS39" s="77"/>
      <c r="BT39" s="115"/>
      <c r="BU39" s="115"/>
      <c r="BV39" s="78"/>
      <c r="BW39" s="79"/>
    </row>
    <row r="40" spans="2:75" ht="14.25" customHeight="1" x14ac:dyDescent="0.3">
      <c r="B40" s="127"/>
      <c r="C40" s="120" t="s">
        <v>3452</v>
      </c>
      <c r="D40" s="129" t="str">
        <f>VLOOKUP(C40,'22 May 2025_BLDGS CIVICA'!$A$2:$H$366,8,0)</f>
        <v>RTB</v>
      </c>
      <c r="E40" s="120" t="s">
        <v>3458</v>
      </c>
      <c r="F40" s="120" t="s">
        <v>3458</v>
      </c>
      <c r="G40" s="51" t="s">
        <v>106</v>
      </c>
      <c r="H40" s="123"/>
      <c r="I40" s="53"/>
      <c r="J40" s="54"/>
      <c r="K40" s="54"/>
      <c r="L40" s="54"/>
      <c r="M40" s="41"/>
      <c r="N40" s="60"/>
      <c r="O40" s="51"/>
      <c r="P40" s="51"/>
      <c r="Q40" s="61"/>
      <c r="R40" s="122">
        <v>2627.2771200000002</v>
      </c>
      <c r="S40" s="100">
        <f t="shared" si="0"/>
        <v>244.08000000000004</v>
      </c>
      <c r="T40" s="65"/>
      <c r="U40" s="66" t="s">
        <v>111</v>
      </c>
      <c r="V40" s="67"/>
      <c r="W40" s="61"/>
      <c r="X40" s="61"/>
      <c r="Y40" s="61"/>
      <c r="Z40" s="68"/>
      <c r="AA40" s="61"/>
      <c r="AB40" s="61"/>
      <c r="AC40" s="61"/>
      <c r="AD40" s="69"/>
      <c r="AE40" s="70"/>
      <c r="AF40" s="71"/>
      <c r="AG40" s="53"/>
      <c r="AH40" s="61"/>
      <c r="AI40" s="61"/>
      <c r="AJ40" s="104"/>
      <c r="AK40" s="51"/>
      <c r="AL40" s="51"/>
      <c r="AM40" s="104"/>
      <c r="AN40" s="51"/>
      <c r="AO40" s="51"/>
      <c r="AP40" s="72"/>
      <c r="AQ40" s="106"/>
      <c r="AR40" s="104"/>
      <c r="AS40" s="104"/>
      <c r="AT40" s="69"/>
      <c r="AU40" s="61"/>
      <c r="AV40" s="69"/>
      <c r="AW40" s="73"/>
      <c r="AX40" s="109"/>
      <c r="AY40" s="61"/>
      <c r="AZ40" s="61"/>
      <c r="BA40" s="61"/>
      <c r="BB40" s="104"/>
      <c r="BC40" s="106"/>
      <c r="BD40" s="104"/>
      <c r="BE40" s="104"/>
      <c r="BF40" s="61"/>
      <c r="BG40" s="104"/>
      <c r="BH40" s="73"/>
      <c r="BI40" s="109"/>
      <c r="BJ40" s="74"/>
      <c r="BK40" s="104"/>
      <c r="BL40" s="61"/>
      <c r="BM40" s="109"/>
      <c r="BN40" s="75"/>
      <c r="BO40" s="111"/>
      <c r="BP40" s="76"/>
      <c r="BQ40" s="66"/>
      <c r="BR40" s="113"/>
      <c r="BS40" s="77"/>
      <c r="BT40" s="115"/>
      <c r="BU40" s="115"/>
      <c r="BV40" s="78"/>
      <c r="BW40" s="79"/>
    </row>
    <row r="41" spans="2:75" ht="14.25" customHeight="1" x14ac:dyDescent="0.3">
      <c r="B41" s="127"/>
      <c r="C41" s="120" t="s">
        <v>6421</v>
      </c>
      <c r="D41" s="129" t="str">
        <f>VLOOKUP(C41,'22 May 2025_BLDGS CIVICA'!$A$2:$H$366,8,0)</f>
        <v>RTB</v>
      </c>
      <c r="E41" s="120" t="s">
        <v>6427</v>
      </c>
      <c r="F41" s="120" t="s">
        <v>6427</v>
      </c>
      <c r="G41" s="51" t="s">
        <v>106</v>
      </c>
      <c r="H41" s="123"/>
      <c r="I41" s="53"/>
      <c r="J41" s="54"/>
      <c r="K41" s="54"/>
      <c r="L41" s="54"/>
      <c r="M41" s="41"/>
      <c r="N41" s="60"/>
      <c r="O41" s="51"/>
      <c r="P41" s="51"/>
      <c r="Q41" s="61"/>
      <c r="R41" s="122">
        <v>3080.1185999999998</v>
      </c>
      <c r="S41" s="100">
        <f t="shared" si="0"/>
        <v>286.14999999999998</v>
      </c>
      <c r="T41" s="65"/>
      <c r="U41" s="66" t="s">
        <v>111</v>
      </c>
      <c r="V41" s="67"/>
      <c r="W41" s="61"/>
      <c r="X41" s="61"/>
      <c r="Y41" s="61"/>
      <c r="Z41" s="68"/>
      <c r="AA41" s="61"/>
      <c r="AB41" s="61"/>
      <c r="AC41" s="61"/>
      <c r="AD41" s="69"/>
      <c r="AE41" s="70"/>
      <c r="AF41" s="71"/>
      <c r="AG41" s="53"/>
      <c r="AH41" s="61"/>
      <c r="AI41" s="61"/>
      <c r="AJ41" s="104"/>
      <c r="AK41" s="51"/>
      <c r="AL41" s="51"/>
      <c r="AM41" s="104"/>
      <c r="AN41" s="51"/>
      <c r="AO41" s="51"/>
      <c r="AP41" s="72"/>
      <c r="AQ41" s="106"/>
      <c r="AR41" s="104"/>
      <c r="AS41" s="104"/>
      <c r="AT41" s="69"/>
      <c r="AU41" s="61"/>
      <c r="AV41" s="69"/>
      <c r="AW41" s="73"/>
      <c r="AX41" s="109"/>
      <c r="AY41" s="61"/>
      <c r="AZ41" s="61"/>
      <c r="BA41" s="61"/>
      <c r="BB41" s="104"/>
      <c r="BC41" s="106"/>
      <c r="BD41" s="104"/>
      <c r="BE41" s="104"/>
      <c r="BF41" s="61"/>
      <c r="BG41" s="104"/>
      <c r="BH41" s="73"/>
      <c r="BI41" s="109"/>
      <c r="BJ41" s="74"/>
      <c r="BK41" s="104"/>
      <c r="BL41" s="61"/>
      <c r="BM41" s="109"/>
      <c r="BN41" s="75"/>
      <c r="BO41" s="111"/>
      <c r="BP41" s="76"/>
      <c r="BQ41" s="66"/>
      <c r="BR41" s="113"/>
      <c r="BS41" s="77"/>
      <c r="BT41" s="115"/>
      <c r="BU41" s="115"/>
      <c r="BV41" s="78"/>
      <c r="BW41" s="79"/>
    </row>
    <row r="42" spans="2:75" ht="14.25" customHeight="1" x14ac:dyDescent="0.3">
      <c r="B42" s="127"/>
      <c r="C42" s="120" t="s">
        <v>3168</v>
      </c>
      <c r="D42" s="129" t="str">
        <f>VLOOKUP(C42,'22 May 2025_BLDGS CIVICA'!$A$2:$H$366,8,0)</f>
        <v>RTB</v>
      </c>
      <c r="E42" s="120" t="s">
        <v>3174</v>
      </c>
      <c r="F42" s="120" t="s">
        <v>3174</v>
      </c>
      <c r="G42" s="51" t="s">
        <v>106</v>
      </c>
      <c r="H42" s="123"/>
      <c r="I42" s="53"/>
      <c r="J42" s="54"/>
      <c r="K42" s="54"/>
      <c r="L42" s="54"/>
      <c r="M42" s="41"/>
      <c r="N42" s="60"/>
      <c r="O42" s="51"/>
      <c r="P42" s="51"/>
      <c r="Q42" s="61"/>
      <c r="R42" s="122">
        <v>716.45183999999995</v>
      </c>
      <c r="S42" s="100">
        <f t="shared" si="0"/>
        <v>66.56</v>
      </c>
      <c r="T42" s="65"/>
      <c r="U42" s="66" t="s">
        <v>111</v>
      </c>
      <c r="V42" s="67"/>
      <c r="W42" s="61"/>
      <c r="X42" s="61"/>
      <c r="Y42" s="61"/>
      <c r="Z42" s="68"/>
      <c r="AA42" s="61"/>
      <c r="AB42" s="61"/>
      <c r="AC42" s="61"/>
      <c r="AD42" s="69"/>
      <c r="AE42" s="70"/>
      <c r="AF42" s="71"/>
      <c r="AG42" s="53"/>
      <c r="AH42" s="61"/>
      <c r="AI42" s="61"/>
      <c r="AJ42" s="104"/>
      <c r="AK42" s="51"/>
      <c r="AL42" s="51"/>
      <c r="AM42" s="104"/>
      <c r="AN42" s="51"/>
      <c r="AO42" s="51"/>
      <c r="AP42" s="72"/>
      <c r="AQ42" s="106"/>
      <c r="AR42" s="104"/>
      <c r="AS42" s="104"/>
      <c r="AT42" s="69"/>
      <c r="AU42" s="61"/>
      <c r="AV42" s="69"/>
      <c r="AW42" s="73"/>
      <c r="AX42" s="109"/>
      <c r="AY42" s="61"/>
      <c r="AZ42" s="61"/>
      <c r="BA42" s="61"/>
      <c r="BB42" s="104"/>
      <c r="BC42" s="106"/>
      <c r="BD42" s="104"/>
      <c r="BE42" s="104"/>
      <c r="BF42" s="61"/>
      <c r="BG42" s="104"/>
      <c r="BH42" s="73"/>
      <c r="BI42" s="109"/>
      <c r="BJ42" s="74"/>
      <c r="BK42" s="104"/>
      <c r="BL42" s="61"/>
      <c r="BM42" s="109"/>
      <c r="BN42" s="75"/>
      <c r="BO42" s="111"/>
      <c r="BP42" s="76"/>
      <c r="BQ42" s="66"/>
      <c r="BR42" s="113"/>
      <c r="BS42" s="77"/>
      <c r="BT42" s="115"/>
      <c r="BU42" s="115"/>
      <c r="BV42" s="78"/>
      <c r="BW42" s="79"/>
    </row>
    <row r="43" spans="2:75" ht="14.25" customHeight="1" x14ac:dyDescent="0.3">
      <c r="B43" s="127"/>
      <c r="C43" s="120" t="s">
        <v>5192</v>
      </c>
      <c r="D43" s="129" t="str">
        <f>VLOOKUP(C43,'22 May 2025_BLDGS CIVICA'!$A$2:$H$366,8,0)</f>
        <v>RTB</v>
      </c>
      <c r="E43" s="120" t="s">
        <v>5198</v>
      </c>
      <c r="F43" s="120" t="s">
        <v>5198</v>
      </c>
      <c r="G43" s="51" t="s">
        <v>106</v>
      </c>
      <c r="H43" s="123"/>
      <c r="I43" s="53"/>
      <c r="J43" s="54"/>
      <c r="K43" s="54"/>
      <c r="L43" s="54"/>
      <c r="M43" s="41"/>
      <c r="N43" s="60"/>
      <c r="O43" s="51"/>
      <c r="P43" s="51"/>
      <c r="Q43" s="61"/>
      <c r="R43" s="122">
        <v>694.81619999999998</v>
      </c>
      <c r="S43" s="100">
        <f t="shared" si="0"/>
        <v>64.55</v>
      </c>
      <c r="T43" s="65"/>
      <c r="U43" s="66" t="s">
        <v>111</v>
      </c>
      <c r="V43" s="67"/>
      <c r="W43" s="61"/>
      <c r="X43" s="61"/>
      <c r="Y43" s="61"/>
      <c r="Z43" s="68"/>
      <c r="AA43" s="61"/>
      <c r="AB43" s="61"/>
      <c r="AC43" s="61"/>
      <c r="AD43" s="69"/>
      <c r="AE43" s="70"/>
      <c r="AF43" s="71"/>
      <c r="AG43" s="53"/>
      <c r="AH43" s="61"/>
      <c r="AI43" s="61"/>
      <c r="AJ43" s="104"/>
      <c r="AK43" s="51"/>
      <c r="AL43" s="51"/>
      <c r="AM43" s="104"/>
      <c r="AN43" s="51"/>
      <c r="AO43" s="51"/>
      <c r="AP43" s="72"/>
      <c r="AQ43" s="106"/>
      <c r="AR43" s="104"/>
      <c r="AS43" s="104"/>
      <c r="AT43" s="69"/>
      <c r="AU43" s="61"/>
      <c r="AV43" s="69"/>
      <c r="AW43" s="73"/>
      <c r="AX43" s="109"/>
      <c r="AY43" s="61"/>
      <c r="AZ43" s="61"/>
      <c r="BA43" s="61"/>
      <c r="BB43" s="104"/>
      <c r="BC43" s="106"/>
      <c r="BD43" s="104"/>
      <c r="BE43" s="104"/>
      <c r="BF43" s="61"/>
      <c r="BG43" s="104"/>
      <c r="BH43" s="73"/>
      <c r="BI43" s="109"/>
      <c r="BJ43" s="74"/>
      <c r="BK43" s="104"/>
      <c r="BL43" s="61"/>
      <c r="BM43" s="109"/>
      <c r="BN43" s="75"/>
      <c r="BO43" s="111"/>
      <c r="BP43" s="76"/>
      <c r="BQ43" s="66"/>
      <c r="BR43" s="113"/>
      <c r="BS43" s="77"/>
      <c r="BT43" s="115"/>
      <c r="BU43" s="115"/>
      <c r="BV43" s="78"/>
      <c r="BW43" s="79"/>
    </row>
    <row r="44" spans="2:75" ht="14.25" customHeight="1" x14ac:dyDescent="0.3">
      <c r="B44" s="127"/>
      <c r="C44" s="120" t="s">
        <v>5238</v>
      </c>
      <c r="D44" s="129" t="str">
        <f>VLOOKUP(C44,'22 May 2025_BLDGS CIVICA'!$A$2:$H$366,8,0)</f>
        <v>RTB</v>
      </c>
      <c r="E44" s="120" t="s">
        <v>5244</v>
      </c>
      <c r="F44" s="120" t="s">
        <v>5244</v>
      </c>
      <c r="G44" s="51" t="s">
        <v>106</v>
      </c>
      <c r="H44" s="123"/>
      <c r="I44" s="53"/>
      <c r="J44" s="54"/>
      <c r="K44" s="54"/>
      <c r="L44" s="54"/>
      <c r="M44" s="41"/>
      <c r="N44" s="60"/>
      <c r="O44" s="51"/>
      <c r="P44" s="51"/>
      <c r="Q44" s="61"/>
      <c r="R44" s="122">
        <v>2763.8722799999996</v>
      </c>
      <c r="S44" s="100">
        <f t="shared" si="0"/>
        <v>256.77</v>
      </c>
      <c r="T44" s="65"/>
      <c r="U44" s="66" t="s">
        <v>111</v>
      </c>
      <c r="V44" s="67"/>
      <c r="W44" s="61"/>
      <c r="X44" s="61"/>
      <c r="Y44" s="61"/>
      <c r="Z44" s="68"/>
      <c r="AA44" s="61"/>
      <c r="AB44" s="61"/>
      <c r="AC44" s="61"/>
      <c r="AD44" s="69"/>
      <c r="AE44" s="70"/>
      <c r="AF44" s="71"/>
      <c r="AG44" s="53"/>
      <c r="AH44" s="61"/>
      <c r="AI44" s="61"/>
      <c r="AJ44" s="104"/>
      <c r="AK44" s="51"/>
      <c r="AL44" s="51"/>
      <c r="AM44" s="104"/>
      <c r="AN44" s="51"/>
      <c r="AO44" s="51"/>
      <c r="AP44" s="72"/>
      <c r="AQ44" s="106"/>
      <c r="AR44" s="104"/>
      <c r="AS44" s="104"/>
      <c r="AT44" s="69"/>
      <c r="AU44" s="61"/>
      <c r="AV44" s="69"/>
      <c r="AW44" s="73"/>
      <c r="AX44" s="109"/>
      <c r="AY44" s="61"/>
      <c r="AZ44" s="61"/>
      <c r="BA44" s="61"/>
      <c r="BB44" s="104"/>
      <c r="BC44" s="106"/>
      <c r="BD44" s="104"/>
      <c r="BE44" s="104"/>
      <c r="BF44" s="61"/>
      <c r="BG44" s="104"/>
      <c r="BH44" s="73"/>
      <c r="BI44" s="109"/>
      <c r="BJ44" s="74"/>
      <c r="BK44" s="104"/>
      <c r="BL44" s="61"/>
      <c r="BM44" s="109"/>
      <c r="BN44" s="75"/>
      <c r="BO44" s="111"/>
      <c r="BP44" s="76"/>
      <c r="BQ44" s="66"/>
      <c r="BR44" s="113"/>
      <c r="BS44" s="77"/>
      <c r="BT44" s="115"/>
      <c r="BU44" s="115"/>
      <c r="BV44" s="78"/>
      <c r="BW44" s="79"/>
    </row>
    <row r="45" spans="2:75" ht="14.25" customHeight="1" x14ac:dyDescent="0.3">
      <c r="B45" s="127"/>
      <c r="C45" s="120" t="s">
        <v>4366</v>
      </c>
      <c r="D45" s="129" t="str">
        <f>VLOOKUP(C45,'22 May 2025_BLDGS CIVICA'!$A$2:$H$366,8,0)</f>
        <v>RTB</v>
      </c>
      <c r="E45" s="120" t="s">
        <v>4372</v>
      </c>
      <c r="F45" s="120" t="s">
        <v>4372</v>
      </c>
      <c r="G45" s="51" t="s">
        <v>106</v>
      </c>
      <c r="H45" s="123"/>
      <c r="I45" s="53"/>
      <c r="J45" s="54"/>
      <c r="K45" s="54"/>
      <c r="L45" s="54"/>
      <c r="M45" s="41"/>
      <c r="N45" s="60"/>
      <c r="O45" s="51"/>
      <c r="P45" s="51"/>
      <c r="Q45" s="61"/>
      <c r="R45" s="122">
        <v>814.72715999999991</v>
      </c>
      <c r="S45" s="100">
        <f t="shared" si="0"/>
        <v>75.69</v>
      </c>
      <c r="T45" s="65"/>
      <c r="U45" s="66" t="s">
        <v>111</v>
      </c>
      <c r="V45" s="67"/>
      <c r="W45" s="61"/>
      <c r="X45" s="61"/>
      <c r="Y45" s="61"/>
      <c r="Z45" s="68"/>
      <c r="AA45" s="61"/>
      <c r="AB45" s="61"/>
      <c r="AC45" s="61"/>
      <c r="AD45" s="69"/>
      <c r="AE45" s="70"/>
      <c r="AF45" s="71"/>
      <c r="AG45" s="53"/>
      <c r="AH45" s="61"/>
      <c r="AI45" s="61"/>
      <c r="AJ45" s="104"/>
      <c r="AK45" s="51"/>
      <c r="AL45" s="51"/>
      <c r="AM45" s="104"/>
      <c r="AN45" s="51"/>
      <c r="AO45" s="51"/>
      <c r="AP45" s="72"/>
      <c r="AQ45" s="106"/>
      <c r="AR45" s="104"/>
      <c r="AS45" s="104"/>
      <c r="AT45" s="69"/>
      <c r="AU45" s="61"/>
      <c r="AV45" s="69"/>
      <c r="AW45" s="73"/>
      <c r="AX45" s="109"/>
      <c r="AY45" s="61"/>
      <c r="AZ45" s="61"/>
      <c r="BA45" s="61"/>
      <c r="BB45" s="104"/>
      <c r="BC45" s="106"/>
      <c r="BD45" s="104"/>
      <c r="BE45" s="104"/>
      <c r="BF45" s="61"/>
      <c r="BG45" s="104"/>
      <c r="BH45" s="73"/>
      <c r="BI45" s="109"/>
      <c r="BJ45" s="74"/>
      <c r="BK45" s="104"/>
      <c r="BL45" s="61"/>
      <c r="BM45" s="109"/>
      <c r="BN45" s="75"/>
      <c r="BO45" s="111"/>
      <c r="BP45" s="76"/>
      <c r="BQ45" s="66"/>
      <c r="BR45" s="113"/>
      <c r="BS45" s="77"/>
      <c r="BT45" s="115"/>
      <c r="BU45" s="115"/>
      <c r="BV45" s="78"/>
      <c r="BW45" s="79"/>
    </row>
    <row r="46" spans="2:75" ht="14.25" customHeight="1" x14ac:dyDescent="0.3">
      <c r="B46" s="127"/>
      <c r="C46" s="120" t="s">
        <v>6081</v>
      </c>
      <c r="D46" s="129" t="str">
        <f>VLOOKUP(C46,'22 May 2025_BLDGS CIVICA'!$A$2:$H$366,8,0)</f>
        <v>RTB</v>
      </c>
      <c r="E46" s="120" t="s">
        <v>6087</v>
      </c>
      <c r="F46" s="120" t="s">
        <v>6087</v>
      </c>
      <c r="G46" s="51" t="s">
        <v>106</v>
      </c>
      <c r="H46" s="123"/>
      <c r="I46" s="53"/>
      <c r="J46" s="54"/>
      <c r="K46" s="54"/>
      <c r="L46" s="54"/>
      <c r="M46" s="41"/>
      <c r="N46" s="60"/>
      <c r="O46" s="51"/>
      <c r="P46" s="51"/>
      <c r="Q46" s="61"/>
      <c r="R46" s="122">
        <v>1575.95724</v>
      </c>
      <c r="S46" s="100">
        <f t="shared" si="0"/>
        <v>146.41</v>
      </c>
      <c r="T46" s="65"/>
      <c r="U46" s="66" t="s">
        <v>111</v>
      </c>
      <c r="V46" s="67"/>
      <c r="W46" s="61"/>
      <c r="X46" s="61"/>
      <c r="Y46" s="61"/>
      <c r="Z46" s="68"/>
      <c r="AA46" s="61"/>
      <c r="AB46" s="61"/>
      <c r="AC46" s="61"/>
      <c r="AD46" s="69"/>
      <c r="AE46" s="70"/>
      <c r="AF46" s="71"/>
      <c r="AG46" s="53"/>
      <c r="AH46" s="61"/>
      <c r="AI46" s="61"/>
      <c r="AJ46" s="104"/>
      <c r="AK46" s="51"/>
      <c r="AL46" s="51"/>
      <c r="AM46" s="104"/>
      <c r="AN46" s="51"/>
      <c r="AO46" s="51"/>
      <c r="AP46" s="72"/>
      <c r="AQ46" s="106"/>
      <c r="AR46" s="104"/>
      <c r="AS46" s="104"/>
      <c r="AT46" s="69"/>
      <c r="AU46" s="61"/>
      <c r="AV46" s="69"/>
      <c r="AW46" s="73"/>
      <c r="AX46" s="109"/>
      <c r="AY46" s="61"/>
      <c r="AZ46" s="61"/>
      <c r="BA46" s="61"/>
      <c r="BB46" s="104"/>
      <c r="BC46" s="106"/>
      <c r="BD46" s="104"/>
      <c r="BE46" s="104"/>
      <c r="BF46" s="61"/>
      <c r="BG46" s="104"/>
      <c r="BH46" s="73"/>
      <c r="BI46" s="109"/>
      <c r="BJ46" s="74"/>
      <c r="BK46" s="104"/>
      <c r="BL46" s="61"/>
      <c r="BM46" s="109"/>
      <c r="BN46" s="75"/>
      <c r="BO46" s="111"/>
      <c r="BP46" s="76"/>
      <c r="BQ46" s="66"/>
      <c r="BR46" s="113"/>
      <c r="BS46" s="77"/>
      <c r="BT46" s="115"/>
      <c r="BU46" s="115"/>
      <c r="BV46" s="78"/>
      <c r="BW46" s="79"/>
    </row>
    <row r="47" spans="2:75" ht="14.25" customHeight="1" x14ac:dyDescent="0.3">
      <c r="B47" s="127"/>
      <c r="C47" s="120" t="s">
        <v>4831</v>
      </c>
      <c r="D47" s="129" t="str">
        <f>VLOOKUP(C47,'22 May 2025_BLDGS CIVICA'!$A$2:$H$366,8,0)</f>
        <v>RTB</v>
      </c>
      <c r="E47" s="120" t="s">
        <v>4837</v>
      </c>
      <c r="F47" s="120" t="s">
        <v>4837</v>
      </c>
      <c r="G47" s="51" t="s">
        <v>106</v>
      </c>
      <c r="H47" s="123"/>
      <c r="I47" s="53"/>
      <c r="J47" s="54"/>
      <c r="K47" s="54"/>
      <c r="L47" s="54"/>
      <c r="M47" s="41"/>
      <c r="N47" s="60"/>
      <c r="O47" s="51"/>
      <c r="P47" s="51"/>
      <c r="Q47" s="61"/>
      <c r="R47" s="122">
        <v>624.95784000000003</v>
      </c>
      <c r="S47" s="100">
        <f t="shared" si="0"/>
        <v>58.060000000000009</v>
      </c>
      <c r="T47" s="65"/>
      <c r="U47" s="66" t="s">
        <v>111</v>
      </c>
      <c r="V47" s="67"/>
      <c r="W47" s="61"/>
      <c r="X47" s="61"/>
      <c r="Y47" s="61"/>
      <c r="Z47" s="68"/>
      <c r="AA47" s="61"/>
      <c r="AB47" s="61"/>
      <c r="AC47" s="61"/>
      <c r="AD47" s="69"/>
      <c r="AE47" s="70"/>
      <c r="AF47" s="71"/>
      <c r="AG47" s="53"/>
      <c r="AH47" s="61"/>
      <c r="AI47" s="61"/>
      <c r="AJ47" s="104"/>
      <c r="AK47" s="51"/>
      <c r="AL47" s="51"/>
      <c r="AM47" s="104"/>
      <c r="AN47" s="51"/>
      <c r="AO47" s="51"/>
      <c r="AP47" s="72"/>
      <c r="AQ47" s="106"/>
      <c r="AR47" s="104"/>
      <c r="AS47" s="104"/>
      <c r="AT47" s="69"/>
      <c r="AU47" s="61"/>
      <c r="AV47" s="69"/>
      <c r="AW47" s="73"/>
      <c r="AX47" s="109"/>
      <c r="AY47" s="61"/>
      <c r="AZ47" s="61"/>
      <c r="BA47" s="61"/>
      <c r="BB47" s="104"/>
      <c r="BC47" s="106"/>
      <c r="BD47" s="104"/>
      <c r="BE47" s="104"/>
      <c r="BF47" s="61"/>
      <c r="BG47" s="104"/>
      <c r="BH47" s="73"/>
      <c r="BI47" s="109"/>
      <c r="BJ47" s="74"/>
      <c r="BK47" s="104"/>
      <c r="BL47" s="61"/>
      <c r="BM47" s="109"/>
      <c r="BN47" s="75"/>
      <c r="BO47" s="111"/>
      <c r="BP47" s="76"/>
      <c r="BQ47" s="66"/>
      <c r="BR47" s="113"/>
      <c r="BS47" s="77"/>
      <c r="BT47" s="115"/>
      <c r="BU47" s="115"/>
      <c r="BV47" s="78"/>
      <c r="BW47" s="79"/>
    </row>
    <row r="48" spans="2:75" ht="14.25" customHeight="1" x14ac:dyDescent="0.3">
      <c r="B48" s="127"/>
      <c r="C48" s="120" t="s">
        <v>4570</v>
      </c>
      <c r="D48" s="129" t="str">
        <f>VLOOKUP(C48,'22 May 2025_BLDGS CIVICA'!$A$2:$H$366,8,0)</f>
        <v>RTB</v>
      </c>
      <c r="E48" s="120" t="s">
        <v>4576</v>
      </c>
      <c r="F48" s="120" t="s">
        <v>4576</v>
      </c>
      <c r="G48" s="51" t="s">
        <v>106</v>
      </c>
      <c r="H48" s="123"/>
      <c r="I48" s="53"/>
      <c r="J48" s="54"/>
      <c r="K48" s="54"/>
      <c r="L48" s="54"/>
      <c r="M48" s="41"/>
      <c r="N48" s="60"/>
      <c r="O48" s="51"/>
      <c r="P48" s="51"/>
      <c r="Q48" s="61"/>
      <c r="R48" s="122">
        <v>1302.2287200000001</v>
      </c>
      <c r="S48" s="100">
        <f t="shared" si="0"/>
        <v>120.98000000000002</v>
      </c>
      <c r="T48" s="65"/>
      <c r="U48" s="66" t="s">
        <v>111</v>
      </c>
      <c r="V48" s="67"/>
      <c r="W48" s="61"/>
      <c r="X48" s="61"/>
      <c r="Y48" s="61"/>
      <c r="Z48" s="68"/>
      <c r="AA48" s="61"/>
      <c r="AB48" s="61"/>
      <c r="AC48" s="61"/>
      <c r="AD48" s="69"/>
      <c r="AE48" s="70"/>
      <c r="AF48" s="71"/>
      <c r="AG48" s="53"/>
      <c r="AH48" s="61"/>
      <c r="AI48" s="61"/>
      <c r="AJ48" s="104"/>
      <c r="AK48" s="51"/>
      <c r="AL48" s="51"/>
      <c r="AM48" s="104"/>
      <c r="AN48" s="51"/>
      <c r="AO48" s="51"/>
      <c r="AP48" s="72"/>
      <c r="AQ48" s="106"/>
      <c r="AR48" s="104"/>
      <c r="AS48" s="104"/>
      <c r="AT48" s="69"/>
      <c r="AU48" s="61"/>
      <c r="AV48" s="69"/>
      <c r="AW48" s="73"/>
      <c r="AX48" s="109"/>
      <c r="AY48" s="61"/>
      <c r="AZ48" s="61"/>
      <c r="BA48" s="61"/>
      <c r="BB48" s="104"/>
      <c r="BC48" s="106"/>
      <c r="BD48" s="104"/>
      <c r="BE48" s="104"/>
      <c r="BF48" s="61"/>
      <c r="BG48" s="104"/>
      <c r="BH48" s="73"/>
      <c r="BI48" s="109"/>
      <c r="BJ48" s="74"/>
      <c r="BK48" s="104"/>
      <c r="BL48" s="61"/>
      <c r="BM48" s="109"/>
      <c r="BN48" s="75"/>
      <c r="BO48" s="111"/>
      <c r="BP48" s="76"/>
      <c r="BQ48" s="66"/>
      <c r="BR48" s="113"/>
      <c r="BS48" s="77"/>
      <c r="BT48" s="115"/>
      <c r="BU48" s="115"/>
      <c r="BV48" s="78"/>
      <c r="BW48" s="79"/>
    </row>
    <row r="49" spans="2:75" ht="14.25" customHeight="1" x14ac:dyDescent="0.3">
      <c r="B49" s="127"/>
      <c r="C49" s="120" t="s">
        <v>4475</v>
      </c>
      <c r="D49" s="129" t="str">
        <f>VLOOKUP(C49,'22 May 2025_BLDGS CIVICA'!$A$2:$H$366,8,0)</f>
        <v>RTB</v>
      </c>
      <c r="E49" s="120" t="s">
        <v>4481</v>
      </c>
      <c r="F49" s="120" t="s">
        <v>4481</v>
      </c>
      <c r="G49" s="51" t="s">
        <v>106</v>
      </c>
      <c r="H49" s="123"/>
      <c r="I49" s="53"/>
      <c r="J49" s="54"/>
      <c r="K49" s="54"/>
      <c r="L49" s="54"/>
      <c r="M49" s="41"/>
      <c r="N49" s="60"/>
      <c r="O49" s="51"/>
      <c r="P49" s="51"/>
      <c r="Q49" s="61"/>
      <c r="R49" s="122">
        <v>1480.5882000000001</v>
      </c>
      <c r="S49" s="100">
        <f t="shared" si="0"/>
        <v>137.55000000000001</v>
      </c>
      <c r="T49" s="65"/>
      <c r="U49" s="66" t="s">
        <v>111</v>
      </c>
      <c r="V49" s="67"/>
      <c r="W49" s="61"/>
      <c r="X49" s="61"/>
      <c r="Y49" s="61"/>
      <c r="Z49" s="68"/>
      <c r="AA49" s="61"/>
      <c r="AB49" s="61"/>
      <c r="AC49" s="61"/>
      <c r="AD49" s="69"/>
      <c r="AE49" s="70"/>
      <c r="AF49" s="71"/>
      <c r="AG49" s="53"/>
      <c r="AH49" s="61"/>
      <c r="AI49" s="61"/>
      <c r="AJ49" s="104"/>
      <c r="AK49" s="51"/>
      <c r="AL49" s="51"/>
      <c r="AM49" s="104"/>
      <c r="AN49" s="51"/>
      <c r="AO49" s="51"/>
      <c r="AP49" s="72"/>
      <c r="AQ49" s="106"/>
      <c r="AR49" s="104"/>
      <c r="AS49" s="104"/>
      <c r="AT49" s="69"/>
      <c r="AU49" s="61"/>
      <c r="AV49" s="69"/>
      <c r="AW49" s="73"/>
      <c r="AX49" s="109"/>
      <c r="AY49" s="61"/>
      <c r="AZ49" s="61"/>
      <c r="BA49" s="61"/>
      <c r="BB49" s="104"/>
      <c r="BC49" s="106"/>
      <c r="BD49" s="104"/>
      <c r="BE49" s="104"/>
      <c r="BF49" s="61"/>
      <c r="BG49" s="104"/>
      <c r="BH49" s="73"/>
      <c r="BI49" s="109"/>
      <c r="BJ49" s="74"/>
      <c r="BK49" s="104"/>
      <c r="BL49" s="61"/>
      <c r="BM49" s="109"/>
      <c r="BN49" s="75"/>
      <c r="BO49" s="111"/>
      <c r="BP49" s="76"/>
      <c r="BQ49" s="66"/>
      <c r="BR49" s="113"/>
      <c r="BS49" s="77"/>
      <c r="BT49" s="115"/>
      <c r="BU49" s="115"/>
      <c r="BV49" s="78"/>
      <c r="BW49" s="79"/>
    </row>
    <row r="50" spans="2:75" ht="14.25" customHeight="1" x14ac:dyDescent="0.3">
      <c r="B50" s="127"/>
      <c r="C50" s="120" t="s">
        <v>3630</v>
      </c>
      <c r="D50" s="129" t="str">
        <f>VLOOKUP(C50,'22 May 2025_BLDGS CIVICA'!$A$2:$H$366,8,0)</f>
        <v>RTB</v>
      </c>
      <c r="E50" s="120" t="s">
        <v>3636</v>
      </c>
      <c r="F50" s="120" t="s">
        <v>3636</v>
      </c>
      <c r="G50" s="51" t="s">
        <v>106</v>
      </c>
      <c r="H50" s="123"/>
      <c r="I50" s="53"/>
      <c r="J50" s="54"/>
      <c r="K50" s="54"/>
      <c r="L50" s="54"/>
      <c r="M50" s="41"/>
      <c r="N50" s="60"/>
      <c r="O50" s="51"/>
      <c r="P50" s="51"/>
      <c r="Q50" s="61"/>
      <c r="R50" s="122">
        <v>1620.84312</v>
      </c>
      <c r="S50" s="100">
        <f t="shared" si="0"/>
        <v>150.58000000000001</v>
      </c>
      <c r="T50" s="65"/>
      <c r="U50" s="66" t="s">
        <v>111</v>
      </c>
      <c r="V50" s="67"/>
      <c r="W50" s="61"/>
      <c r="X50" s="61"/>
      <c r="Y50" s="61"/>
      <c r="Z50" s="68"/>
      <c r="AA50" s="61"/>
      <c r="AB50" s="61"/>
      <c r="AC50" s="61"/>
      <c r="AD50" s="69"/>
      <c r="AE50" s="70"/>
      <c r="AF50" s="71"/>
      <c r="AG50" s="53"/>
      <c r="AH50" s="61"/>
      <c r="AI50" s="61"/>
      <c r="AJ50" s="104"/>
      <c r="AK50" s="51"/>
      <c r="AL50" s="51"/>
      <c r="AM50" s="104"/>
      <c r="AN50" s="51"/>
      <c r="AO50" s="51"/>
      <c r="AP50" s="72"/>
      <c r="AQ50" s="106"/>
      <c r="AR50" s="104"/>
      <c r="AS50" s="104"/>
      <c r="AT50" s="69"/>
      <c r="AU50" s="61"/>
      <c r="AV50" s="69"/>
      <c r="AW50" s="73"/>
      <c r="AX50" s="109"/>
      <c r="AY50" s="61"/>
      <c r="AZ50" s="61"/>
      <c r="BA50" s="61"/>
      <c r="BB50" s="104"/>
      <c r="BC50" s="106"/>
      <c r="BD50" s="104"/>
      <c r="BE50" s="104"/>
      <c r="BF50" s="61"/>
      <c r="BG50" s="104"/>
      <c r="BH50" s="73"/>
      <c r="BI50" s="109"/>
      <c r="BJ50" s="74"/>
      <c r="BK50" s="104"/>
      <c r="BL50" s="61"/>
      <c r="BM50" s="109"/>
      <c r="BN50" s="75"/>
      <c r="BO50" s="111"/>
      <c r="BP50" s="76"/>
      <c r="BQ50" s="66"/>
      <c r="BR50" s="113"/>
      <c r="BS50" s="77"/>
      <c r="BT50" s="115"/>
      <c r="BU50" s="115"/>
      <c r="BV50" s="78"/>
      <c r="BW50" s="79"/>
    </row>
    <row r="51" spans="2:75" ht="14.25" customHeight="1" x14ac:dyDescent="0.3">
      <c r="B51" s="127"/>
      <c r="C51" s="120" t="s">
        <v>3607</v>
      </c>
      <c r="D51" s="129" t="str">
        <f>VLOOKUP(C51,'22 May 2025_BLDGS CIVICA'!$A$2:$H$366,8,0)</f>
        <v>RTB</v>
      </c>
      <c r="E51" s="120" t="s">
        <v>3611</v>
      </c>
      <c r="F51" s="120" t="s">
        <v>3611</v>
      </c>
      <c r="G51" s="51" t="s">
        <v>106</v>
      </c>
      <c r="H51" s="123"/>
      <c r="I51" s="53"/>
      <c r="J51" s="54"/>
      <c r="K51" s="54"/>
      <c r="L51" s="54"/>
      <c r="M51" s="41"/>
      <c r="N51" s="60"/>
      <c r="O51" s="51"/>
      <c r="P51" s="51"/>
      <c r="Q51" s="61"/>
      <c r="R51" s="122">
        <v>1417.2958799999997</v>
      </c>
      <c r="S51" s="100">
        <f t="shared" si="0"/>
        <v>131.66999999999999</v>
      </c>
      <c r="T51" s="65"/>
      <c r="U51" s="66" t="s">
        <v>111</v>
      </c>
      <c r="V51" s="67"/>
      <c r="W51" s="61"/>
      <c r="X51" s="61"/>
      <c r="Y51" s="61"/>
      <c r="Z51" s="68"/>
      <c r="AA51" s="61"/>
      <c r="AB51" s="61"/>
      <c r="AC51" s="61"/>
      <c r="AD51" s="69"/>
      <c r="AE51" s="70"/>
      <c r="AF51" s="71"/>
      <c r="AG51" s="53"/>
      <c r="AH51" s="61"/>
      <c r="AI51" s="61"/>
      <c r="AJ51" s="104"/>
      <c r="AK51" s="51"/>
      <c r="AL51" s="51"/>
      <c r="AM51" s="104"/>
      <c r="AN51" s="51"/>
      <c r="AO51" s="51"/>
      <c r="AP51" s="72"/>
      <c r="AQ51" s="106"/>
      <c r="AR51" s="104"/>
      <c r="AS51" s="104"/>
      <c r="AT51" s="69"/>
      <c r="AU51" s="61"/>
      <c r="AV51" s="69"/>
      <c r="AW51" s="73"/>
      <c r="AX51" s="109"/>
      <c r="AY51" s="61"/>
      <c r="AZ51" s="61"/>
      <c r="BA51" s="61"/>
      <c r="BB51" s="104"/>
      <c r="BC51" s="106"/>
      <c r="BD51" s="104"/>
      <c r="BE51" s="104"/>
      <c r="BF51" s="61"/>
      <c r="BG51" s="104"/>
      <c r="BH51" s="73"/>
      <c r="BI51" s="109"/>
      <c r="BJ51" s="74"/>
      <c r="BK51" s="104"/>
      <c r="BL51" s="61"/>
      <c r="BM51" s="109"/>
      <c r="BN51" s="75"/>
      <c r="BO51" s="111"/>
      <c r="BP51" s="76"/>
      <c r="BQ51" s="66"/>
      <c r="BR51" s="113"/>
      <c r="BS51" s="77"/>
      <c r="BT51" s="115"/>
      <c r="BU51" s="115"/>
      <c r="BV51" s="78"/>
      <c r="BW51" s="79"/>
    </row>
    <row r="52" spans="2:75" ht="14.25" customHeight="1" x14ac:dyDescent="0.3">
      <c r="B52" s="127"/>
      <c r="C52" s="120" t="s">
        <v>2877</v>
      </c>
      <c r="D52" s="129" t="str">
        <f>VLOOKUP(C52,'22 May 2025_BLDGS CIVICA'!$A$2:$H$366,8,0)</f>
        <v>RTB</v>
      </c>
      <c r="E52" s="120" t="s">
        <v>2883</v>
      </c>
      <c r="F52" s="120" t="s">
        <v>2883</v>
      </c>
      <c r="G52" s="51" t="s">
        <v>106</v>
      </c>
      <c r="H52" s="123"/>
      <c r="I52" s="53"/>
      <c r="J52" s="54"/>
      <c r="K52" s="54"/>
      <c r="L52" s="54"/>
      <c r="M52" s="41"/>
      <c r="N52" s="60"/>
      <c r="O52" s="51"/>
      <c r="P52" s="51"/>
      <c r="Q52" s="61"/>
      <c r="R52" s="122">
        <v>464.57423999999992</v>
      </c>
      <c r="S52" s="100">
        <f t="shared" si="0"/>
        <v>43.16</v>
      </c>
      <c r="T52" s="65"/>
      <c r="U52" s="66" t="s">
        <v>111</v>
      </c>
      <c r="V52" s="67"/>
      <c r="W52" s="61"/>
      <c r="X52" s="61"/>
      <c r="Y52" s="61"/>
      <c r="Z52" s="68"/>
      <c r="AA52" s="61"/>
      <c r="AB52" s="61"/>
      <c r="AC52" s="61"/>
      <c r="AD52" s="69"/>
      <c r="AE52" s="70"/>
      <c r="AF52" s="71"/>
      <c r="AG52" s="53"/>
      <c r="AH52" s="61"/>
      <c r="AI52" s="61"/>
      <c r="AJ52" s="104"/>
      <c r="AK52" s="51"/>
      <c r="AL52" s="51"/>
      <c r="AM52" s="104"/>
      <c r="AN52" s="51"/>
      <c r="AO52" s="51"/>
      <c r="AP52" s="72"/>
      <c r="AQ52" s="106"/>
      <c r="AR52" s="104"/>
      <c r="AS52" s="104"/>
      <c r="AT52" s="69"/>
      <c r="AU52" s="61"/>
      <c r="AV52" s="69"/>
      <c r="AW52" s="73"/>
      <c r="AX52" s="109"/>
      <c r="AY52" s="61"/>
      <c r="AZ52" s="61"/>
      <c r="BA52" s="61"/>
      <c r="BB52" s="104"/>
      <c r="BC52" s="106"/>
      <c r="BD52" s="104"/>
      <c r="BE52" s="104"/>
      <c r="BF52" s="61"/>
      <c r="BG52" s="104"/>
      <c r="BH52" s="73"/>
      <c r="BI52" s="109"/>
      <c r="BJ52" s="74"/>
      <c r="BK52" s="104"/>
      <c r="BL52" s="61"/>
      <c r="BM52" s="109"/>
      <c r="BN52" s="75"/>
      <c r="BO52" s="111"/>
      <c r="BP52" s="76"/>
      <c r="BQ52" s="66"/>
      <c r="BR52" s="113"/>
      <c r="BS52" s="77"/>
      <c r="BT52" s="115"/>
      <c r="BU52" s="115"/>
      <c r="BV52" s="78"/>
      <c r="BW52" s="79"/>
    </row>
    <row r="53" spans="2:75" ht="14.25" customHeight="1" x14ac:dyDescent="0.3">
      <c r="B53" s="127"/>
      <c r="C53" s="120" t="s">
        <v>5905</v>
      </c>
      <c r="D53" s="129" t="str">
        <f>VLOOKUP(C53,'22 May 2025_BLDGS CIVICA'!$A$2:$H$366,8,0)</f>
        <v>RTB</v>
      </c>
      <c r="E53" s="120" t="s">
        <v>5911</v>
      </c>
      <c r="F53" s="120" t="s">
        <v>5911</v>
      </c>
      <c r="G53" s="51" t="s">
        <v>106</v>
      </c>
      <c r="H53" s="123"/>
      <c r="I53" s="53"/>
      <c r="J53" s="54"/>
      <c r="K53" s="54"/>
      <c r="L53" s="54"/>
      <c r="M53" s="41"/>
      <c r="N53" s="60"/>
      <c r="O53" s="51"/>
      <c r="P53" s="51"/>
      <c r="Q53" s="61"/>
      <c r="R53" s="122">
        <v>1276.28748</v>
      </c>
      <c r="S53" s="100">
        <f t="shared" si="0"/>
        <v>118.57000000000001</v>
      </c>
      <c r="T53" s="65"/>
      <c r="U53" s="66" t="s">
        <v>111</v>
      </c>
      <c r="V53" s="67"/>
      <c r="W53" s="61"/>
      <c r="X53" s="61"/>
      <c r="Y53" s="61"/>
      <c r="Z53" s="68"/>
      <c r="AA53" s="61"/>
      <c r="AB53" s="61"/>
      <c r="AC53" s="61"/>
      <c r="AD53" s="69"/>
      <c r="AE53" s="70"/>
      <c r="AF53" s="71"/>
      <c r="AG53" s="53"/>
      <c r="AH53" s="61"/>
      <c r="AI53" s="61"/>
      <c r="AJ53" s="104"/>
      <c r="AK53" s="51"/>
      <c r="AL53" s="51"/>
      <c r="AM53" s="104"/>
      <c r="AN53" s="51"/>
      <c r="AO53" s="51"/>
      <c r="AP53" s="72"/>
      <c r="AQ53" s="106"/>
      <c r="AR53" s="104"/>
      <c r="AS53" s="104"/>
      <c r="AT53" s="69"/>
      <c r="AU53" s="61"/>
      <c r="AV53" s="69"/>
      <c r="AW53" s="73"/>
      <c r="AX53" s="109"/>
      <c r="AY53" s="61"/>
      <c r="AZ53" s="61"/>
      <c r="BA53" s="61"/>
      <c r="BB53" s="104"/>
      <c r="BC53" s="106"/>
      <c r="BD53" s="104"/>
      <c r="BE53" s="104"/>
      <c r="BF53" s="61"/>
      <c r="BG53" s="104"/>
      <c r="BH53" s="73"/>
      <c r="BI53" s="109"/>
      <c r="BJ53" s="74"/>
      <c r="BK53" s="104"/>
      <c r="BL53" s="61"/>
      <c r="BM53" s="109"/>
      <c r="BN53" s="75"/>
      <c r="BO53" s="111"/>
      <c r="BP53" s="76"/>
      <c r="BQ53" s="66"/>
      <c r="BR53" s="113"/>
      <c r="BS53" s="77"/>
      <c r="BT53" s="115"/>
      <c r="BU53" s="115"/>
      <c r="BV53" s="78"/>
      <c r="BW53" s="79"/>
    </row>
    <row r="54" spans="2:75" ht="14.25" customHeight="1" x14ac:dyDescent="0.3">
      <c r="B54" s="127"/>
      <c r="C54" s="120" t="s">
        <v>4537</v>
      </c>
      <c r="D54" s="129" t="str">
        <f>VLOOKUP(C54,'22 May 2025_BLDGS CIVICA'!$A$2:$H$366,8,0)</f>
        <v>RTB</v>
      </c>
      <c r="E54" s="120" t="s">
        <v>4543</v>
      </c>
      <c r="F54" s="120" t="s">
        <v>4543</v>
      </c>
      <c r="G54" s="51" t="s">
        <v>106</v>
      </c>
      <c r="H54" s="123"/>
      <c r="I54" s="53"/>
      <c r="J54" s="54"/>
      <c r="K54" s="54"/>
      <c r="L54" s="54"/>
      <c r="M54" s="41"/>
      <c r="N54" s="60"/>
      <c r="O54" s="51"/>
      <c r="P54" s="51"/>
      <c r="Q54" s="61"/>
      <c r="R54" s="122">
        <v>598.15548000000001</v>
      </c>
      <c r="S54" s="100">
        <f t="shared" si="0"/>
        <v>55.570000000000007</v>
      </c>
      <c r="T54" s="65"/>
      <c r="U54" s="66" t="s">
        <v>111</v>
      </c>
      <c r="V54" s="67"/>
      <c r="W54" s="61"/>
      <c r="X54" s="61"/>
      <c r="Y54" s="61"/>
      <c r="Z54" s="68"/>
      <c r="AA54" s="61"/>
      <c r="AB54" s="61"/>
      <c r="AC54" s="61"/>
      <c r="AD54" s="69"/>
      <c r="AE54" s="70"/>
      <c r="AF54" s="71"/>
      <c r="AG54" s="53"/>
      <c r="AH54" s="61"/>
      <c r="AI54" s="61"/>
      <c r="AJ54" s="104"/>
      <c r="AK54" s="51"/>
      <c r="AL54" s="51"/>
      <c r="AM54" s="104"/>
      <c r="AN54" s="51"/>
      <c r="AO54" s="51"/>
      <c r="AP54" s="72"/>
      <c r="AQ54" s="106"/>
      <c r="AR54" s="104"/>
      <c r="AS54" s="104"/>
      <c r="AT54" s="69"/>
      <c r="AU54" s="61"/>
      <c r="AV54" s="69"/>
      <c r="AW54" s="73"/>
      <c r="AX54" s="109"/>
      <c r="AY54" s="61"/>
      <c r="AZ54" s="61"/>
      <c r="BA54" s="61"/>
      <c r="BB54" s="104"/>
      <c r="BC54" s="106"/>
      <c r="BD54" s="104"/>
      <c r="BE54" s="104"/>
      <c r="BF54" s="61"/>
      <c r="BG54" s="104"/>
      <c r="BH54" s="73"/>
      <c r="BI54" s="109"/>
      <c r="BJ54" s="74"/>
      <c r="BK54" s="104"/>
      <c r="BL54" s="61"/>
      <c r="BM54" s="109"/>
      <c r="BN54" s="75"/>
      <c r="BO54" s="111"/>
      <c r="BP54" s="76"/>
      <c r="BQ54" s="66"/>
      <c r="BR54" s="113"/>
      <c r="BS54" s="77"/>
      <c r="BT54" s="115"/>
      <c r="BU54" s="115"/>
      <c r="BV54" s="78"/>
      <c r="BW54" s="79"/>
    </row>
    <row r="55" spans="2:75" ht="14.25" customHeight="1" x14ac:dyDescent="0.3">
      <c r="B55" s="127"/>
      <c r="C55" s="120" t="s">
        <v>4108</v>
      </c>
      <c r="D55" s="129" t="str">
        <f>VLOOKUP(C55,'22 May 2025_BLDGS CIVICA'!$A$2:$H$366,8,0)</f>
        <v>RTB</v>
      </c>
      <c r="E55" s="120" t="s">
        <v>4114</v>
      </c>
      <c r="F55" s="120" t="s">
        <v>4114</v>
      </c>
      <c r="G55" s="51" t="s">
        <v>106</v>
      </c>
      <c r="H55" s="123"/>
      <c r="I55" s="53"/>
      <c r="J55" s="54"/>
      <c r="K55" s="54"/>
      <c r="L55" s="54"/>
      <c r="M55" s="41"/>
      <c r="N55" s="60"/>
      <c r="O55" s="51"/>
      <c r="P55" s="51"/>
      <c r="Q55" s="61"/>
      <c r="R55" s="122">
        <v>506.01563999999996</v>
      </c>
      <c r="S55" s="100">
        <f t="shared" si="0"/>
        <v>47.01</v>
      </c>
      <c r="T55" s="65"/>
      <c r="U55" s="66" t="s">
        <v>111</v>
      </c>
      <c r="V55" s="67"/>
      <c r="W55" s="61"/>
      <c r="X55" s="61"/>
      <c r="Y55" s="61"/>
      <c r="Z55" s="68"/>
      <c r="AA55" s="61"/>
      <c r="AB55" s="61"/>
      <c r="AC55" s="61"/>
      <c r="AD55" s="69"/>
      <c r="AE55" s="70"/>
      <c r="AF55" s="71"/>
      <c r="AG55" s="53"/>
      <c r="AH55" s="61"/>
      <c r="AI55" s="61"/>
      <c r="AJ55" s="104"/>
      <c r="AK55" s="51"/>
      <c r="AL55" s="51"/>
      <c r="AM55" s="104"/>
      <c r="AN55" s="51"/>
      <c r="AO55" s="51"/>
      <c r="AP55" s="72"/>
      <c r="AQ55" s="106"/>
      <c r="AR55" s="104"/>
      <c r="AS55" s="104"/>
      <c r="AT55" s="69"/>
      <c r="AU55" s="61"/>
      <c r="AV55" s="69"/>
      <c r="AW55" s="73"/>
      <c r="AX55" s="109"/>
      <c r="AY55" s="61"/>
      <c r="AZ55" s="61"/>
      <c r="BA55" s="61"/>
      <c r="BB55" s="104"/>
      <c r="BC55" s="106"/>
      <c r="BD55" s="104"/>
      <c r="BE55" s="104"/>
      <c r="BF55" s="61"/>
      <c r="BG55" s="104"/>
      <c r="BH55" s="73"/>
      <c r="BI55" s="109"/>
      <c r="BJ55" s="74"/>
      <c r="BK55" s="104"/>
      <c r="BL55" s="61"/>
      <c r="BM55" s="109"/>
      <c r="BN55" s="75"/>
      <c r="BO55" s="111"/>
      <c r="BP55" s="76"/>
      <c r="BQ55" s="66"/>
      <c r="BR55" s="113"/>
      <c r="BS55" s="77"/>
      <c r="BT55" s="115"/>
      <c r="BU55" s="115"/>
      <c r="BV55" s="78"/>
      <c r="BW55" s="79"/>
    </row>
    <row r="56" spans="2:75" ht="14.25" customHeight="1" x14ac:dyDescent="0.3">
      <c r="B56" s="127"/>
      <c r="C56" s="120" t="s">
        <v>4666</v>
      </c>
      <c r="D56" s="129" t="str">
        <f>VLOOKUP(C56,'22 May 2025_BLDGS CIVICA'!$A$2:$H$366,8,0)</f>
        <v>RTB</v>
      </c>
      <c r="E56" s="120" t="s">
        <v>4671</v>
      </c>
      <c r="F56" s="120" t="s">
        <v>4671</v>
      </c>
      <c r="G56" s="51" t="s">
        <v>106</v>
      </c>
      <c r="H56" s="123"/>
      <c r="I56" s="53"/>
      <c r="J56" s="54"/>
      <c r="K56" s="54"/>
      <c r="L56" s="54"/>
      <c r="M56" s="41"/>
      <c r="N56" s="60"/>
      <c r="O56" s="51"/>
      <c r="P56" s="51"/>
      <c r="Q56" s="61"/>
      <c r="R56" s="122">
        <v>598.90895999999998</v>
      </c>
      <c r="S56" s="100">
        <f t="shared" ref="S56:S100" si="1">R56/10.764</f>
        <v>55.64</v>
      </c>
      <c r="T56" s="65"/>
      <c r="U56" s="66" t="s">
        <v>111</v>
      </c>
      <c r="V56" s="67"/>
      <c r="W56" s="61"/>
      <c r="X56" s="61"/>
      <c r="Y56" s="61"/>
      <c r="Z56" s="68"/>
      <c r="AA56" s="61"/>
      <c r="AB56" s="61"/>
      <c r="AC56" s="61"/>
      <c r="AD56" s="69"/>
      <c r="AE56" s="70"/>
      <c r="AF56" s="71"/>
      <c r="AG56" s="53"/>
      <c r="AH56" s="61"/>
      <c r="AI56" s="61"/>
      <c r="AJ56" s="104"/>
      <c r="AK56" s="51"/>
      <c r="AL56" s="51"/>
      <c r="AM56" s="104"/>
      <c r="AN56" s="51"/>
      <c r="AO56" s="51"/>
      <c r="AP56" s="72"/>
      <c r="AQ56" s="106"/>
      <c r="AR56" s="104"/>
      <c r="AS56" s="104"/>
      <c r="AT56" s="69"/>
      <c r="AU56" s="61"/>
      <c r="AV56" s="69"/>
      <c r="AW56" s="73"/>
      <c r="AX56" s="109"/>
      <c r="AY56" s="61"/>
      <c r="AZ56" s="61"/>
      <c r="BA56" s="61"/>
      <c r="BB56" s="104"/>
      <c r="BC56" s="106"/>
      <c r="BD56" s="104"/>
      <c r="BE56" s="104"/>
      <c r="BF56" s="61"/>
      <c r="BG56" s="104"/>
      <c r="BH56" s="73"/>
      <c r="BI56" s="109"/>
      <c r="BJ56" s="74"/>
      <c r="BK56" s="104"/>
      <c r="BL56" s="61"/>
      <c r="BM56" s="109"/>
      <c r="BN56" s="75"/>
      <c r="BO56" s="111"/>
      <c r="BP56" s="76"/>
      <c r="BQ56" s="66"/>
      <c r="BR56" s="113"/>
      <c r="BS56" s="77"/>
      <c r="BT56" s="115"/>
      <c r="BU56" s="115"/>
      <c r="BV56" s="78"/>
      <c r="BW56" s="79"/>
    </row>
    <row r="57" spans="2:75" ht="14.25" customHeight="1" x14ac:dyDescent="0.3">
      <c r="B57" s="127"/>
      <c r="C57" s="120" t="s">
        <v>2843</v>
      </c>
      <c r="D57" s="129" t="str">
        <f>VLOOKUP(C57,'22 May 2025_BLDGS CIVICA'!$A$2:$H$366,8,0)</f>
        <v>RTB</v>
      </c>
      <c r="E57" s="120" t="s">
        <v>2849</v>
      </c>
      <c r="F57" s="120" t="s">
        <v>2849</v>
      </c>
      <c r="G57" s="51" t="s">
        <v>106</v>
      </c>
      <c r="H57" s="123"/>
      <c r="I57" s="53"/>
      <c r="J57" s="54"/>
      <c r="K57" s="54"/>
      <c r="L57" s="54"/>
      <c r="M57" s="41"/>
      <c r="N57" s="60"/>
      <c r="O57" s="51"/>
      <c r="P57" s="51"/>
      <c r="Q57" s="61"/>
      <c r="R57" s="122">
        <v>443.04623999999995</v>
      </c>
      <c r="S57" s="100">
        <f t="shared" si="1"/>
        <v>41.16</v>
      </c>
      <c r="T57" s="65"/>
      <c r="U57" s="66" t="s">
        <v>111</v>
      </c>
      <c r="V57" s="67"/>
      <c r="W57" s="61"/>
      <c r="X57" s="61"/>
      <c r="Y57" s="61"/>
      <c r="Z57" s="68"/>
      <c r="AA57" s="61"/>
      <c r="AB57" s="61"/>
      <c r="AC57" s="61"/>
      <c r="AD57" s="69"/>
      <c r="AE57" s="70"/>
      <c r="AF57" s="71"/>
      <c r="AG57" s="53"/>
      <c r="AH57" s="61"/>
      <c r="AI57" s="61"/>
      <c r="AJ57" s="104"/>
      <c r="AK57" s="51"/>
      <c r="AL57" s="51"/>
      <c r="AM57" s="104"/>
      <c r="AN57" s="51"/>
      <c r="AO57" s="51"/>
      <c r="AP57" s="72"/>
      <c r="AQ57" s="106"/>
      <c r="AR57" s="104"/>
      <c r="AS57" s="104"/>
      <c r="AT57" s="69"/>
      <c r="AU57" s="61"/>
      <c r="AV57" s="69"/>
      <c r="AW57" s="73"/>
      <c r="AX57" s="109"/>
      <c r="AY57" s="61"/>
      <c r="AZ57" s="61"/>
      <c r="BA57" s="61"/>
      <c r="BB57" s="104"/>
      <c r="BC57" s="106"/>
      <c r="BD57" s="104"/>
      <c r="BE57" s="104"/>
      <c r="BF57" s="61"/>
      <c r="BG57" s="104"/>
      <c r="BH57" s="73"/>
      <c r="BI57" s="109"/>
      <c r="BJ57" s="74"/>
      <c r="BK57" s="104"/>
      <c r="BL57" s="61"/>
      <c r="BM57" s="109"/>
      <c r="BN57" s="75"/>
      <c r="BO57" s="111"/>
      <c r="BP57" s="76"/>
      <c r="BQ57" s="66"/>
      <c r="BR57" s="113"/>
      <c r="BS57" s="77"/>
      <c r="BT57" s="115"/>
      <c r="BU57" s="115"/>
      <c r="BV57" s="78"/>
      <c r="BW57" s="79"/>
    </row>
    <row r="58" spans="2:75" ht="14.25" customHeight="1" x14ac:dyDescent="0.3">
      <c r="B58" s="127"/>
      <c r="C58" s="120" t="s">
        <v>3503</v>
      </c>
      <c r="D58" s="129" t="str">
        <f>VLOOKUP(C58,'22 May 2025_BLDGS CIVICA'!$A$2:$H$366,8,0)</f>
        <v>RTB</v>
      </c>
      <c r="E58" s="120" t="s">
        <v>3507</v>
      </c>
      <c r="F58" s="120" t="s">
        <v>3507</v>
      </c>
      <c r="G58" s="51" t="s">
        <v>106</v>
      </c>
      <c r="H58" s="123"/>
      <c r="I58" s="53"/>
      <c r="J58" s="54"/>
      <c r="K58" s="54"/>
      <c r="L58" s="54"/>
      <c r="M58" s="41"/>
      <c r="N58" s="60"/>
      <c r="O58" s="51"/>
      <c r="P58" s="51"/>
      <c r="Q58" s="61"/>
      <c r="R58" s="122">
        <v>1782.30312</v>
      </c>
      <c r="S58" s="100">
        <f t="shared" si="1"/>
        <v>165.58</v>
      </c>
      <c r="T58" s="65"/>
      <c r="U58" s="66" t="s">
        <v>111</v>
      </c>
      <c r="V58" s="67"/>
      <c r="W58" s="61"/>
      <c r="X58" s="61"/>
      <c r="Y58" s="61"/>
      <c r="Z58" s="68"/>
      <c r="AA58" s="61"/>
      <c r="AB58" s="61"/>
      <c r="AC58" s="61"/>
      <c r="AD58" s="69"/>
      <c r="AE58" s="70"/>
      <c r="AF58" s="71"/>
      <c r="AG58" s="53"/>
      <c r="AH58" s="61"/>
      <c r="AI58" s="61"/>
      <c r="AJ58" s="104"/>
      <c r="AK58" s="51"/>
      <c r="AL58" s="51"/>
      <c r="AM58" s="104"/>
      <c r="AN58" s="51"/>
      <c r="AO58" s="51"/>
      <c r="AP58" s="72"/>
      <c r="AQ58" s="106"/>
      <c r="AR58" s="104"/>
      <c r="AS58" s="104"/>
      <c r="AT58" s="69"/>
      <c r="AU58" s="61"/>
      <c r="AV58" s="69"/>
      <c r="AW58" s="73"/>
      <c r="AX58" s="109"/>
      <c r="AY58" s="61"/>
      <c r="AZ58" s="61"/>
      <c r="BA58" s="61"/>
      <c r="BB58" s="104"/>
      <c r="BC58" s="106"/>
      <c r="BD58" s="104"/>
      <c r="BE58" s="104"/>
      <c r="BF58" s="61"/>
      <c r="BG58" s="104"/>
      <c r="BH58" s="73"/>
      <c r="BI58" s="109"/>
      <c r="BJ58" s="74"/>
      <c r="BK58" s="104"/>
      <c r="BL58" s="61"/>
      <c r="BM58" s="109"/>
      <c r="BN58" s="75"/>
      <c r="BO58" s="111"/>
      <c r="BP58" s="76"/>
      <c r="BQ58" s="66"/>
      <c r="BR58" s="113"/>
      <c r="BS58" s="77"/>
      <c r="BT58" s="115"/>
      <c r="BU58" s="115"/>
      <c r="BV58" s="78"/>
      <c r="BW58" s="79"/>
    </row>
    <row r="59" spans="2:75" ht="14.25" customHeight="1" x14ac:dyDescent="0.3">
      <c r="B59" s="127"/>
      <c r="C59" s="120" t="s">
        <v>3104</v>
      </c>
      <c r="D59" s="129" t="str">
        <f>VLOOKUP(C59,'22 May 2025_BLDGS CIVICA'!$A$2:$H$366,8,0)</f>
        <v>RTB</v>
      </c>
      <c r="E59" s="120" t="s">
        <v>3108</v>
      </c>
      <c r="F59" s="120" t="s">
        <v>3108</v>
      </c>
      <c r="G59" s="51" t="s">
        <v>106</v>
      </c>
      <c r="H59" s="123"/>
      <c r="I59" s="53"/>
      <c r="J59" s="54"/>
      <c r="K59" s="54"/>
      <c r="L59" s="54"/>
      <c r="M59" s="41"/>
      <c r="N59" s="60"/>
      <c r="O59" s="51"/>
      <c r="P59" s="51"/>
      <c r="Q59" s="61"/>
      <c r="R59" s="122">
        <v>1855.4983199999999</v>
      </c>
      <c r="S59" s="100">
        <f t="shared" si="1"/>
        <v>172.38</v>
      </c>
      <c r="T59" s="65"/>
      <c r="U59" s="66" t="s">
        <v>111</v>
      </c>
      <c r="V59" s="67"/>
      <c r="W59" s="61"/>
      <c r="X59" s="61"/>
      <c r="Y59" s="61"/>
      <c r="Z59" s="68"/>
      <c r="AA59" s="61"/>
      <c r="AB59" s="61"/>
      <c r="AC59" s="61"/>
      <c r="AD59" s="69"/>
      <c r="AE59" s="70"/>
      <c r="AF59" s="71"/>
      <c r="AG59" s="53"/>
      <c r="AH59" s="61"/>
      <c r="AI59" s="61"/>
      <c r="AJ59" s="104"/>
      <c r="AK59" s="51"/>
      <c r="AL59" s="51"/>
      <c r="AM59" s="104"/>
      <c r="AN59" s="51"/>
      <c r="AO59" s="51"/>
      <c r="AP59" s="72"/>
      <c r="AQ59" s="106"/>
      <c r="AR59" s="104"/>
      <c r="AS59" s="104"/>
      <c r="AT59" s="69"/>
      <c r="AU59" s="61"/>
      <c r="AV59" s="69"/>
      <c r="AW59" s="73"/>
      <c r="AX59" s="109"/>
      <c r="AY59" s="61"/>
      <c r="AZ59" s="61"/>
      <c r="BA59" s="61"/>
      <c r="BB59" s="104"/>
      <c r="BC59" s="106"/>
      <c r="BD59" s="104"/>
      <c r="BE59" s="104"/>
      <c r="BF59" s="61"/>
      <c r="BG59" s="104"/>
      <c r="BH59" s="73"/>
      <c r="BI59" s="109"/>
      <c r="BJ59" s="74"/>
      <c r="BK59" s="104"/>
      <c r="BL59" s="61"/>
      <c r="BM59" s="109"/>
      <c r="BN59" s="75"/>
      <c r="BO59" s="111"/>
      <c r="BP59" s="76"/>
      <c r="BQ59" s="66"/>
      <c r="BR59" s="113"/>
      <c r="BS59" s="77"/>
      <c r="BT59" s="115"/>
      <c r="BU59" s="115"/>
      <c r="BV59" s="78"/>
      <c r="BW59" s="79"/>
    </row>
    <row r="60" spans="2:75" ht="14.25" customHeight="1" x14ac:dyDescent="0.3">
      <c r="B60" s="127"/>
      <c r="C60" s="120" t="s">
        <v>4043</v>
      </c>
      <c r="D60" s="129" t="str">
        <f>VLOOKUP(C60,'22 May 2025_BLDGS CIVICA'!$A$2:$H$366,8,0)</f>
        <v>RTB</v>
      </c>
      <c r="E60" s="120" t="s">
        <v>4047</v>
      </c>
      <c r="F60" s="120" t="s">
        <v>4047</v>
      </c>
      <c r="G60" s="51" t="s">
        <v>106</v>
      </c>
      <c r="H60" s="123"/>
      <c r="I60" s="53"/>
      <c r="J60" s="54"/>
      <c r="K60" s="54"/>
      <c r="L60" s="54"/>
      <c r="M60" s="41"/>
      <c r="N60" s="60"/>
      <c r="O60" s="51"/>
      <c r="P60" s="51"/>
      <c r="Q60" s="61"/>
      <c r="R60" s="122">
        <v>393.31655999999998</v>
      </c>
      <c r="S60" s="100">
        <f t="shared" si="1"/>
        <v>36.54</v>
      </c>
      <c r="T60" s="65"/>
      <c r="U60" s="66" t="s">
        <v>111</v>
      </c>
      <c r="V60" s="67"/>
      <c r="W60" s="61"/>
      <c r="X60" s="61"/>
      <c r="Y60" s="61"/>
      <c r="Z60" s="68"/>
      <c r="AA60" s="61"/>
      <c r="AB60" s="61"/>
      <c r="AC60" s="61"/>
      <c r="AD60" s="69"/>
      <c r="AE60" s="70"/>
      <c r="AF60" s="71"/>
      <c r="AG60" s="53"/>
      <c r="AH60" s="61"/>
      <c r="AI60" s="61"/>
      <c r="AJ60" s="104"/>
      <c r="AK60" s="51"/>
      <c r="AL60" s="51"/>
      <c r="AM60" s="104"/>
      <c r="AN60" s="51"/>
      <c r="AO60" s="51"/>
      <c r="AP60" s="72"/>
      <c r="AQ60" s="106"/>
      <c r="AR60" s="104"/>
      <c r="AS60" s="104"/>
      <c r="AT60" s="69"/>
      <c r="AU60" s="61"/>
      <c r="AV60" s="69"/>
      <c r="AW60" s="73"/>
      <c r="AX60" s="109"/>
      <c r="AY60" s="61"/>
      <c r="AZ60" s="61"/>
      <c r="BA60" s="61"/>
      <c r="BB60" s="104"/>
      <c r="BC60" s="106"/>
      <c r="BD60" s="104"/>
      <c r="BE60" s="104"/>
      <c r="BF60" s="61"/>
      <c r="BG60" s="104"/>
      <c r="BH60" s="73"/>
      <c r="BI60" s="109"/>
      <c r="BJ60" s="74"/>
      <c r="BK60" s="104"/>
      <c r="BL60" s="61"/>
      <c r="BM60" s="109"/>
      <c r="BN60" s="75"/>
      <c r="BO60" s="111"/>
      <c r="BP60" s="76"/>
      <c r="BQ60" s="66"/>
      <c r="BR60" s="113"/>
      <c r="BS60" s="77"/>
      <c r="BT60" s="115"/>
      <c r="BU60" s="115"/>
      <c r="BV60" s="78"/>
      <c r="BW60" s="79"/>
    </row>
    <row r="61" spans="2:75" ht="14.25" customHeight="1" x14ac:dyDescent="0.3">
      <c r="B61" s="127"/>
      <c r="C61" s="120" t="s">
        <v>4057</v>
      </c>
      <c r="D61" s="129" t="str">
        <f>VLOOKUP(C61,'22 May 2025_BLDGS CIVICA'!$A$2:$H$366,8,0)</f>
        <v>RTB</v>
      </c>
      <c r="E61" s="120" t="s">
        <v>4061</v>
      </c>
      <c r="F61" s="120" t="s">
        <v>4061</v>
      </c>
      <c r="G61" s="51" t="s">
        <v>106</v>
      </c>
      <c r="H61" s="123"/>
      <c r="I61" s="53"/>
      <c r="J61" s="54"/>
      <c r="K61" s="54"/>
      <c r="L61" s="54"/>
      <c r="M61" s="41"/>
      <c r="N61" s="60"/>
      <c r="O61" s="51"/>
      <c r="P61" s="51"/>
      <c r="Q61" s="61"/>
      <c r="R61" s="122">
        <v>1832.1404399999999</v>
      </c>
      <c r="S61" s="100">
        <f t="shared" si="1"/>
        <v>170.21</v>
      </c>
      <c r="T61" s="65"/>
      <c r="U61" s="66" t="s">
        <v>111</v>
      </c>
      <c r="V61" s="67"/>
      <c r="W61" s="61"/>
      <c r="X61" s="61"/>
      <c r="Y61" s="61"/>
      <c r="Z61" s="68"/>
      <c r="AA61" s="61"/>
      <c r="AB61" s="61"/>
      <c r="AC61" s="61"/>
      <c r="AD61" s="69"/>
      <c r="AE61" s="70"/>
      <c r="AF61" s="71"/>
      <c r="AG61" s="53"/>
      <c r="AH61" s="61"/>
      <c r="AI61" s="61"/>
      <c r="AJ61" s="104"/>
      <c r="AK61" s="51"/>
      <c r="AL61" s="51"/>
      <c r="AM61" s="104"/>
      <c r="AN61" s="51"/>
      <c r="AO61" s="51"/>
      <c r="AP61" s="72"/>
      <c r="AQ61" s="106"/>
      <c r="AR61" s="104"/>
      <c r="AS61" s="104"/>
      <c r="AT61" s="69"/>
      <c r="AU61" s="61"/>
      <c r="AV61" s="69"/>
      <c r="AW61" s="73"/>
      <c r="AX61" s="109"/>
      <c r="AY61" s="61"/>
      <c r="AZ61" s="61"/>
      <c r="BA61" s="61"/>
      <c r="BB61" s="104"/>
      <c r="BC61" s="106"/>
      <c r="BD61" s="104"/>
      <c r="BE61" s="104"/>
      <c r="BF61" s="61"/>
      <c r="BG61" s="104"/>
      <c r="BH61" s="73"/>
      <c r="BI61" s="109"/>
      <c r="BJ61" s="74"/>
      <c r="BK61" s="104"/>
      <c r="BL61" s="61"/>
      <c r="BM61" s="109"/>
      <c r="BN61" s="75"/>
      <c r="BO61" s="111"/>
      <c r="BP61" s="76"/>
      <c r="BQ61" s="66"/>
      <c r="BR61" s="113"/>
      <c r="BS61" s="77"/>
      <c r="BT61" s="115"/>
      <c r="BU61" s="115"/>
      <c r="BV61" s="78"/>
      <c r="BW61" s="79"/>
    </row>
    <row r="62" spans="2:75" ht="14.25" customHeight="1" x14ac:dyDescent="0.3">
      <c r="B62" s="127"/>
      <c r="C62" s="120" t="s">
        <v>3414</v>
      </c>
      <c r="D62" s="129" t="str">
        <f>VLOOKUP(C62,'22 May 2025_BLDGS CIVICA'!$A$2:$H$366,8,0)</f>
        <v>RTB</v>
      </c>
      <c r="E62" s="120" t="s">
        <v>3418</v>
      </c>
      <c r="F62" s="120" t="s">
        <v>3418</v>
      </c>
      <c r="G62" s="51" t="s">
        <v>106</v>
      </c>
      <c r="H62" s="123"/>
      <c r="I62" s="53"/>
      <c r="J62" s="54"/>
      <c r="K62" s="54"/>
      <c r="L62" s="54"/>
      <c r="M62" s="41"/>
      <c r="N62" s="60"/>
      <c r="O62" s="51"/>
      <c r="P62" s="51"/>
      <c r="Q62" s="61"/>
      <c r="R62" s="122">
        <v>4816.67472</v>
      </c>
      <c r="S62" s="100">
        <f t="shared" si="1"/>
        <v>447.48</v>
      </c>
      <c r="T62" s="65"/>
      <c r="U62" s="66" t="s">
        <v>111</v>
      </c>
      <c r="V62" s="67"/>
      <c r="W62" s="61"/>
      <c r="X62" s="61"/>
      <c r="Y62" s="61"/>
      <c r="Z62" s="68"/>
      <c r="AA62" s="61"/>
      <c r="AB62" s="61"/>
      <c r="AC62" s="61"/>
      <c r="AD62" s="69"/>
      <c r="AE62" s="70"/>
      <c r="AF62" s="71"/>
      <c r="AG62" s="53"/>
      <c r="AH62" s="61"/>
      <c r="AI62" s="61"/>
      <c r="AJ62" s="104"/>
      <c r="AK62" s="51"/>
      <c r="AL62" s="51"/>
      <c r="AM62" s="104"/>
      <c r="AN62" s="51"/>
      <c r="AO62" s="51"/>
      <c r="AP62" s="72"/>
      <c r="AQ62" s="106"/>
      <c r="AR62" s="104"/>
      <c r="AS62" s="104"/>
      <c r="AT62" s="69"/>
      <c r="AU62" s="61"/>
      <c r="AV62" s="69"/>
      <c r="AW62" s="73"/>
      <c r="AX62" s="109"/>
      <c r="AY62" s="61"/>
      <c r="AZ62" s="61"/>
      <c r="BA62" s="61"/>
      <c r="BB62" s="104"/>
      <c r="BC62" s="106"/>
      <c r="BD62" s="104"/>
      <c r="BE62" s="104"/>
      <c r="BF62" s="61"/>
      <c r="BG62" s="104"/>
      <c r="BH62" s="73"/>
      <c r="BI62" s="109"/>
      <c r="BJ62" s="74"/>
      <c r="BK62" s="104"/>
      <c r="BL62" s="61"/>
      <c r="BM62" s="109"/>
      <c r="BN62" s="75"/>
      <c r="BO62" s="111"/>
      <c r="BP62" s="76"/>
      <c r="BQ62" s="66"/>
      <c r="BR62" s="113"/>
      <c r="BS62" s="77"/>
      <c r="BT62" s="115"/>
      <c r="BU62" s="115"/>
      <c r="BV62" s="78"/>
      <c r="BW62" s="79"/>
    </row>
    <row r="63" spans="2:75" ht="14.25" customHeight="1" x14ac:dyDescent="0.3">
      <c r="B63" s="127"/>
      <c r="C63" s="120" t="s">
        <v>3785</v>
      </c>
      <c r="D63" s="129" t="str">
        <f>VLOOKUP(C63,'22 May 2025_BLDGS CIVICA'!$A$2:$H$366,8,0)</f>
        <v>RTB</v>
      </c>
      <c r="E63" s="120" t="s">
        <v>3789</v>
      </c>
      <c r="F63" s="120" t="s">
        <v>3789</v>
      </c>
      <c r="G63" s="51" t="s">
        <v>106</v>
      </c>
      <c r="H63" s="123"/>
      <c r="I63" s="53"/>
      <c r="J63" s="54"/>
      <c r="K63" s="54"/>
      <c r="L63" s="54"/>
      <c r="M63" s="41"/>
      <c r="N63" s="60"/>
      <c r="O63" s="51"/>
      <c r="P63" s="51"/>
      <c r="Q63" s="61"/>
      <c r="R63" s="122">
        <v>4894.4984399999994</v>
      </c>
      <c r="S63" s="100">
        <f t="shared" si="1"/>
        <v>454.71</v>
      </c>
      <c r="T63" s="65"/>
      <c r="U63" s="66" t="s">
        <v>111</v>
      </c>
      <c r="V63" s="67"/>
      <c r="W63" s="61"/>
      <c r="X63" s="61"/>
      <c r="Y63" s="61"/>
      <c r="Z63" s="68"/>
      <c r="AA63" s="61"/>
      <c r="AB63" s="61"/>
      <c r="AC63" s="61"/>
      <c r="AD63" s="69"/>
      <c r="AE63" s="70"/>
      <c r="AF63" s="71"/>
      <c r="AG63" s="53"/>
      <c r="AH63" s="61"/>
      <c r="AI63" s="61"/>
      <c r="AJ63" s="104"/>
      <c r="AK63" s="51"/>
      <c r="AL63" s="51"/>
      <c r="AM63" s="104"/>
      <c r="AN63" s="51"/>
      <c r="AO63" s="51"/>
      <c r="AP63" s="72"/>
      <c r="AQ63" s="106"/>
      <c r="AR63" s="104"/>
      <c r="AS63" s="104"/>
      <c r="AT63" s="69"/>
      <c r="AU63" s="61"/>
      <c r="AV63" s="69"/>
      <c r="AW63" s="73"/>
      <c r="AX63" s="109"/>
      <c r="AY63" s="61"/>
      <c r="AZ63" s="61"/>
      <c r="BA63" s="61"/>
      <c r="BB63" s="104"/>
      <c r="BC63" s="106"/>
      <c r="BD63" s="104"/>
      <c r="BE63" s="104"/>
      <c r="BF63" s="61"/>
      <c r="BG63" s="104"/>
      <c r="BH63" s="73"/>
      <c r="BI63" s="109"/>
      <c r="BJ63" s="74"/>
      <c r="BK63" s="104"/>
      <c r="BL63" s="61"/>
      <c r="BM63" s="109"/>
      <c r="BN63" s="75"/>
      <c r="BO63" s="111"/>
      <c r="BP63" s="76"/>
      <c r="BQ63" s="66"/>
      <c r="BR63" s="113"/>
      <c r="BS63" s="77"/>
      <c r="BT63" s="115"/>
      <c r="BU63" s="115"/>
      <c r="BV63" s="78"/>
      <c r="BW63" s="79"/>
    </row>
    <row r="64" spans="2:75" ht="14.25" customHeight="1" x14ac:dyDescent="0.3">
      <c r="B64" s="127"/>
      <c r="C64" s="120" t="s">
        <v>4022</v>
      </c>
      <c r="D64" s="129" t="str">
        <f>VLOOKUP(C64,'22 May 2025_BLDGS CIVICA'!$A$2:$H$366,8,0)</f>
        <v>RTB</v>
      </c>
      <c r="E64" s="120" t="s">
        <v>4026</v>
      </c>
      <c r="F64" s="120" t="s">
        <v>4026</v>
      </c>
      <c r="G64" s="51" t="s">
        <v>106</v>
      </c>
      <c r="H64" s="123"/>
      <c r="I64" s="53"/>
      <c r="J64" s="54"/>
      <c r="K64" s="54"/>
      <c r="L64" s="54"/>
      <c r="M64" s="41"/>
      <c r="N64" s="60"/>
      <c r="O64" s="51"/>
      <c r="P64" s="51"/>
      <c r="Q64" s="61"/>
      <c r="R64" s="122">
        <v>5015.3781599999993</v>
      </c>
      <c r="S64" s="100">
        <f t="shared" si="1"/>
        <v>465.93999999999994</v>
      </c>
      <c r="T64" s="65"/>
      <c r="U64" s="66" t="s">
        <v>111</v>
      </c>
      <c r="V64" s="67"/>
      <c r="W64" s="61"/>
      <c r="X64" s="61"/>
      <c r="Y64" s="61"/>
      <c r="Z64" s="68"/>
      <c r="AA64" s="61"/>
      <c r="AB64" s="61"/>
      <c r="AC64" s="61"/>
      <c r="AD64" s="69"/>
      <c r="AE64" s="70"/>
      <c r="AF64" s="71"/>
      <c r="AG64" s="53"/>
      <c r="AH64" s="61"/>
      <c r="AI64" s="61"/>
      <c r="AJ64" s="104"/>
      <c r="AK64" s="51"/>
      <c r="AL64" s="51"/>
      <c r="AM64" s="104"/>
      <c r="AN64" s="51"/>
      <c r="AO64" s="51"/>
      <c r="AP64" s="72"/>
      <c r="AQ64" s="106"/>
      <c r="AR64" s="104"/>
      <c r="AS64" s="104"/>
      <c r="AT64" s="69"/>
      <c r="AU64" s="61"/>
      <c r="AV64" s="69"/>
      <c r="AW64" s="73"/>
      <c r="AX64" s="109"/>
      <c r="AY64" s="61"/>
      <c r="AZ64" s="61"/>
      <c r="BA64" s="61"/>
      <c r="BB64" s="104"/>
      <c r="BC64" s="106"/>
      <c r="BD64" s="104"/>
      <c r="BE64" s="104"/>
      <c r="BF64" s="61"/>
      <c r="BG64" s="104"/>
      <c r="BH64" s="73"/>
      <c r="BI64" s="109"/>
      <c r="BJ64" s="74"/>
      <c r="BK64" s="104"/>
      <c r="BL64" s="61"/>
      <c r="BM64" s="109"/>
      <c r="BN64" s="75"/>
      <c r="BO64" s="111"/>
      <c r="BP64" s="76"/>
      <c r="BQ64" s="66"/>
      <c r="BR64" s="113"/>
      <c r="BS64" s="77"/>
      <c r="BT64" s="115"/>
      <c r="BU64" s="115"/>
      <c r="BV64" s="78"/>
      <c r="BW64" s="79"/>
    </row>
    <row r="65" spans="2:75" ht="14.25" customHeight="1" x14ac:dyDescent="0.3">
      <c r="B65" s="127"/>
      <c r="C65" s="120" t="s">
        <v>3074</v>
      </c>
      <c r="D65" s="129" t="str">
        <f>VLOOKUP(C65,'22 May 2025_BLDGS CIVICA'!$A$2:$H$366,8,0)</f>
        <v>RTB</v>
      </c>
      <c r="E65" s="120" t="s">
        <v>3078</v>
      </c>
      <c r="F65" s="120" t="s">
        <v>3078</v>
      </c>
      <c r="G65" s="51" t="s">
        <v>106</v>
      </c>
      <c r="H65" s="123"/>
      <c r="I65" s="53"/>
      <c r="J65" s="54"/>
      <c r="K65" s="54"/>
      <c r="L65" s="54"/>
      <c r="M65" s="41"/>
      <c r="N65" s="60"/>
      <c r="O65" s="51"/>
      <c r="P65" s="51"/>
      <c r="Q65" s="61"/>
      <c r="R65" s="122">
        <v>548.85636</v>
      </c>
      <c r="S65" s="100">
        <f t="shared" si="1"/>
        <v>50.99</v>
      </c>
      <c r="T65" s="65"/>
      <c r="U65" s="66" t="s">
        <v>111</v>
      </c>
      <c r="V65" s="67"/>
      <c r="W65" s="61"/>
      <c r="X65" s="61"/>
      <c r="Y65" s="61"/>
      <c r="Z65" s="68"/>
      <c r="AA65" s="61"/>
      <c r="AB65" s="61"/>
      <c r="AC65" s="61"/>
      <c r="AD65" s="69"/>
      <c r="AE65" s="70"/>
      <c r="AF65" s="71"/>
      <c r="AG65" s="53"/>
      <c r="AH65" s="61"/>
      <c r="AI65" s="61"/>
      <c r="AJ65" s="104"/>
      <c r="AK65" s="51"/>
      <c r="AL65" s="51"/>
      <c r="AM65" s="104"/>
      <c r="AN65" s="51"/>
      <c r="AO65" s="51"/>
      <c r="AP65" s="72"/>
      <c r="AQ65" s="106"/>
      <c r="AR65" s="104"/>
      <c r="AS65" s="104"/>
      <c r="AT65" s="69"/>
      <c r="AU65" s="61"/>
      <c r="AV65" s="69"/>
      <c r="AW65" s="73"/>
      <c r="AX65" s="109"/>
      <c r="AY65" s="61"/>
      <c r="AZ65" s="61"/>
      <c r="BA65" s="61"/>
      <c r="BB65" s="104"/>
      <c r="BC65" s="106"/>
      <c r="BD65" s="104"/>
      <c r="BE65" s="104"/>
      <c r="BF65" s="61"/>
      <c r="BG65" s="104"/>
      <c r="BH65" s="73"/>
      <c r="BI65" s="109"/>
      <c r="BJ65" s="74"/>
      <c r="BK65" s="104"/>
      <c r="BL65" s="61"/>
      <c r="BM65" s="109"/>
      <c r="BN65" s="75"/>
      <c r="BO65" s="111"/>
      <c r="BP65" s="76"/>
      <c r="BQ65" s="66"/>
      <c r="BR65" s="113"/>
      <c r="BS65" s="77"/>
      <c r="BT65" s="115"/>
      <c r="BU65" s="115"/>
      <c r="BV65" s="78"/>
      <c r="BW65" s="79"/>
    </row>
    <row r="66" spans="2:75" ht="14.25" customHeight="1" x14ac:dyDescent="0.3">
      <c r="B66" s="127"/>
      <c r="C66" s="120" t="s">
        <v>3316</v>
      </c>
      <c r="D66" s="129" t="str">
        <f>VLOOKUP(C66,'22 May 2025_BLDGS CIVICA'!$A$2:$H$366,8,0)</f>
        <v>RTB</v>
      </c>
      <c r="E66" s="120" t="s">
        <v>3322</v>
      </c>
      <c r="F66" s="120" t="s">
        <v>3322</v>
      </c>
      <c r="G66" s="51" t="s">
        <v>106</v>
      </c>
      <c r="H66" s="123"/>
      <c r="I66" s="53"/>
      <c r="J66" s="54"/>
      <c r="K66" s="54"/>
      <c r="L66" s="54"/>
      <c r="M66" s="41"/>
      <c r="N66" s="60"/>
      <c r="O66" s="51"/>
      <c r="P66" s="51"/>
      <c r="Q66" s="61"/>
      <c r="R66" s="122">
        <v>1402.2262800000001</v>
      </c>
      <c r="S66" s="100">
        <f t="shared" si="1"/>
        <v>130.27000000000001</v>
      </c>
      <c r="T66" s="65"/>
      <c r="U66" s="66" t="s">
        <v>111</v>
      </c>
      <c r="V66" s="67"/>
      <c r="W66" s="61"/>
      <c r="X66" s="61"/>
      <c r="Y66" s="61"/>
      <c r="Z66" s="68"/>
      <c r="AA66" s="61"/>
      <c r="AB66" s="61"/>
      <c r="AC66" s="61"/>
      <c r="AD66" s="69"/>
      <c r="AE66" s="70"/>
      <c r="AF66" s="71"/>
      <c r="AG66" s="53"/>
      <c r="AH66" s="61"/>
      <c r="AI66" s="61"/>
      <c r="AJ66" s="104"/>
      <c r="AK66" s="51"/>
      <c r="AL66" s="51"/>
      <c r="AM66" s="104"/>
      <c r="AN66" s="51"/>
      <c r="AO66" s="51"/>
      <c r="AP66" s="72"/>
      <c r="AQ66" s="106"/>
      <c r="AR66" s="104"/>
      <c r="AS66" s="104"/>
      <c r="AT66" s="69"/>
      <c r="AU66" s="61"/>
      <c r="AV66" s="69"/>
      <c r="AW66" s="73"/>
      <c r="AX66" s="109"/>
      <c r="AY66" s="61"/>
      <c r="AZ66" s="61"/>
      <c r="BA66" s="61"/>
      <c r="BB66" s="104"/>
      <c r="BC66" s="106"/>
      <c r="BD66" s="104"/>
      <c r="BE66" s="104"/>
      <c r="BF66" s="61"/>
      <c r="BG66" s="104"/>
      <c r="BH66" s="73"/>
      <c r="BI66" s="109"/>
      <c r="BJ66" s="74"/>
      <c r="BK66" s="104"/>
      <c r="BL66" s="61"/>
      <c r="BM66" s="109"/>
      <c r="BN66" s="75"/>
      <c r="BO66" s="111"/>
      <c r="BP66" s="76"/>
      <c r="BQ66" s="66"/>
      <c r="BR66" s="113"/>
      <c r="BS66" s="77"/>
      <c r="BT66" s="115"/>
      <c r="BU66" s="115"/>
      <c r="BV66" s="78"/>
      <c r="BW66" s="79"/>
    </row>
    <row r="67" spans="2:75" ht="14.25" customHeight="1" x14ac:dyDescent="0.3">
      <c r="B67" s="127"/>
      <c r="C67" s="120" t="s">
        <v>3859</v>
      </c>
      <c r="D67" s="129" t="str">
        <f>VLOOKUP(C67,'22 May 2025_BLDGS CIVICA'!$A$2:$H$366,8,0)</f>
        <v>RTB</v>
      </c>
      <c r="E67" s="120" t="s">
        <v>1079</v>
      </c>
      <c r="F67" s="120" t="s">
        <v>1079</v>
      </c>
      <c r="G67" s="51" t="s">
        <v>106</v>
      </c>
      <c r="H67" s="123"/>
      <c r="I67" s="53"/>
      <c r="J67" s="54"/>
      <c r="K67" s="54"/>
      <c r="L67" s="54"/>
      <c r="M67" s="41"/>
      <c r="N67" s="60"/>
      <c r="O67" s="51"/>
      <c r="P67" s="51"/>
      <c r="Q67" s="61"/>
      <c r="R67" s="122">
        <v>600.73883999999998</v>
      </c>
      <c r="S67" s="100">
        <f t="shared" si="1"/>
        <v>55.81</v>
      </c>
      <c r="T67" s="65"/>
      <c r="U67" s="66" t="s">
        <v>111</v>
      </c>
      <c r="V67" s="67"/>
      <c r="W67" s="61"/>
      <c r="X67" s="61"/>
      <c r="Y67" s="61"/>
      <c r="Z67" s="68"/>
      <c r="AA67" s="61"/>
      <c r="AB67" s="61"/>
      <c r="AC67" s="61"/>
      <c r="AD67" s="69"/>
      <c r="AE67" s="70"/>
      <c r="AF67" s="71"/>
      <c r="AG67" s="53"/>
      <c r="AH67" s="61"/>
      <c r="AI67" s="61"/>
      <c r="AJ67" s="104"/>
      <c r="AK67" s="51"/>
      <c r="AL67" s="51"/>
      <c r="AM67" s="104"/>
      <c r="AN67" s="51"/>
      <c r="AO67" s="51"/>
      <c r="AP67" s="72"/>
      <c r="AQ67" s="106"/>
      <c r="AR67" s="104"/>
      <c r="AS67" s="104"/>
      <c r="AT67" s="69"/>
      <c r="AU67" s="61"/>
      <c r="AV67" s="69"/>
      <c r="AW67" s="73"/>
      <c r="AX67" s="109"/>
      <c r="AY67" s="61"/>
      <c r="AZ67" s="61"/>
      <c r="BA67" s="61"/>
      <c r="BB67" s="104"/>
      <c r="BC67" s="106"/>
      <c r="BD67" s="104"/>
      <c r="BE67" s="104"/>
      <c r="BF67" s="61"/>
      <c r="BG67" s="104"/>
      <c r="BH67" s="73"/>
      <c r="BI67" s="109"/>
      <c r="BJ67" s="74"/>
      <c r="BK67" s="104"/>
      <c r="BL67" s="61"/>
      <c r="BM67" s="109"/>
      <c r="BN67" s="75"/>
      <c r="BO67" s="111"/>
      <c r="BP67" s="76"/>
      <c r="BQ67" s="66"/>
      <c r="BR67" s="113"/>
      <c r="BS67" s="77"/>
      <c r="BT67" s="115"/>
      <c r="BU67" s="115"/>
      <c r="BV67" s="78"/>
      <c r="BW67" s="79"/>
    </row>
    <row r="68" spans="2:75" ht="14.25" customHeight="1" x14ac:dyDescent="0.3">
      <c r="B68" s="127"/>
      <c r="C68" s="120" t="s">
        <v>4263</v>
      </c>
      <c r="D68" s="129" t="str">
        <f>VLOOKUP(C68,'22 May 2025_BLDGS CIVICA'!$A$2:$H$366,8,0)</f>
        <v>RTB</v>
      </c>
      <c r="E68" s="120" t="s">
        <v>4269</v>
      </c>
      <c r="F68" s="120" t="s">
        <v>4269</v>
      </c>
      <c r="G68" s="51" t="s">
        <v>106</v>
      </c>
      <c r="H68" s="123"/>
      <c r="I68" s="53"/>
      <c r="J68" s="54"/>
      <c r="K68" s="54"/>
      <c r="L68" s="54"/>
      <c r="M68" s="41"/>
      <c r="N68" s="60"/>
      <c r="O68" s="51"/>
      <c r="P68" s="51"/>
      <c r="Q68" s="61"/>
      <c r="R68" s="122">
        <v>742.17779999999993</v>
      </c>
      <c r="S68" s="100">
        <f t="shared" si="1"/>
        <v>68.95</v>
      </c>
      <c r="T68" s="65"/>
      <c r="U68" s="66" t="s">
        <v>111</v>
      </c>
      <c r="V68" s="67"/>
      <c r="W68" s="61"/>
      <c r="X68" s="61"/>
      <c r="Y68" s="61"/>
      <c r="Z68" s="68"/>
      <c r="AA68" s="61"/>
      <c r="AB68" s="61"/>
      <c r="AC68" s="61"/>
      <c r="AD68" s="69"/>
      <c r="AE68" s="70"/>
      <c r="AF68" s="71"/>
      <c r="AG68" s="53"/>
      <c r="AH68" s="61"/>
      <c r="AI68" s="61"/>
      <c r="AJ68" s="104"/>
      <c r="AK68" s="51"/>
      <c r="AL68" s="51"/>
      <c r="AM68" s="104"/>
      <c r="AN68" s="51"/>
      <c r="AO68" s="51"/>
      <c r="AP68" s="72"/>
      <c r="AQ68" s="106"/>
      <c r="AR68" s="104"/>
      <c r="AS68" s="104"/>
      <c r="AT68" s="69"/>
      <c r="AU68" s="61"/>
      <c r="AV68" s="69"/>
      <c r="AW68" s="73"/>
      <c r="AX68" s="109"/>
      <c r="AY68" s="61"/>
      <c r="AZ68" s="61"/>
      <c r="BA68" s="61"/>
      <c r="BB68" s="104"/>
      <c r="BC68" s="106"/>
      <c r="BD68" s="104"/>
      <c r="BE68" s="104"/>
      <c r="BF68" s="61"/>
      <c r="BG68" s="104"/>
      <c r="BH68" s="73"/>
      <c r="BI68" s="109"/>
      <c r="BJ68" s="74"/>
      <c r="BK68" s="104"/>
      <c r="BL68" s="61"/>
      <c r="BM68" s="109"/>
      <c r="BN68" s="75"/>
      <c r="BO68" s="111"/>
      <c r="BP68" s="76"/>
      <c r="BQ68" s="66"/>
      <c r="BR68" s="113"/>
      <c r="BS68" s="77"/>
      <c r="BT68" s="115"/>
      <c r="BU68" s="115"/>
      <c r="BV68" s="78"/>
      <c r="BW68" s="79"/>
    </row>
    <row r="69" spans="2:75" ht="14.25" customHeight="1" x14ac:dyDescent="0.3">
      <c r="B69" s="127"/>
      <c r="C69" s="120" t="s">
        <v>4301</v>
      </c>
      <c r="D69" s="129" t="str">
        <f>VLOOKUP(C69,'22 May 2025_BLDGS CIVICA'!$A$2:$H$366,8,0)</f>
        <v>RTB</v>
      </c>
      <c r="E69" s="120" t="s">
        <v>4306</v>
      </c>
      <c r="F69" s="120" t="s">
        <v>4306</v>
      </c>
      <c r="G69" s="51" t="s">
        <v>106</v>
      </c>
      <c r="H69" s="123"/>
      <c r="I69" s="53"/>
      <c r="J69" s="54"/>
      <c r="K69" s="54"/>
      <c r="L69" s="54"/>
      <c r="M69" s="41"/>
      <c r="N69" s="60"/>
      <c r="O69" s="51"/>
      <c r="P69" s="51"/>
      <c r="Q69" s="61"/>
      <c r="R69" s="122">
        <v>572.10659999999996</v>
      </c>
      <c r="S69" s="100">
        <f t="shared" si="1"/>
        <v>53.15</v>
      </c>
      <c r="T69" s="65"/>
      <c r="U69" s="66" t="s">
        <v>111</v>
      </c>
      <c r="V69" s="67"/>
      <c r="W69" s="61"/>
      <c r="X69" s="61"/>
      <c r="Y69" s="61"/>
      <c r="Z69" s="68"/>
      <c r="AA69" s="61"/>
      <c r="AB69" s="61"/>
      <c r="AC69" s="61"/>
      <c r="AD69" s="69"/>
      <c r="AE69" s="70"/>
      <c r="AF69" s="71"/>
      <c r="AG69" s="53"/>
      <c r="AH69" s="61"/>
      <c r="AI69" s="61"/>
      <c r="AJ69" s="104"/>
      <c r="AK69" s="51"/>
      <c r="AL69" s="51"/>
      <c r="AM69" s="104"/>
      <c r="AN69" s="51"/>
      <c r="AO69" s="51"/>
      <c r="AP69" s="72"/>
      <c r="AQ69" s="106"/>
      <c r="AR69" s="104"/>
      <c r="AS69" s="104"/>
      <c r="AT69" s="69"/>
      <c r="AU69" s="61"/>
      <c r="AV69" s="69"/>
      <c r="AW69" s="73"/>
      <c r="AX69" s="109"/>
      <c r="AY69" s="61"/>
      <c r="AZ69" s="61"/>
      <c r="BA69" s="61"/>
      <c r="BB69" s="104"/>
      <c r="BC69" s="106"/>
      <c r="BD69" s="104"/>
      <c r="BE69" s="104"/>
      <c r="BF69" s="61"/>
      <c r="BG69" s="104"/>
      <c r="BH69" s="73"/>
      <c r="BI69" s="109"/>
      <c r="BJ69" s="74"/>
      <c r="BK69" s="104"/>
      <c r="BL69" s="61"/>
      <c r="BM69" s="109"/>
      <c r="BN69" s="75"/>
      <c r="BO69" s="111"/>
      <c r="BP69" s="76"/>
      <c r="BQ69" s="66"/>
      <c r="BR69" s="113"/>
      <c r="BS69" s="77"/>
      <c r="BT69" s="115"/>
      <c r="BU69" s="115"/>
      <c r="BV69" s="78"/>
      <c r="BW69" s="79"/>
    </row>
    <row r="70" spans="2:75" ht="14.25" customHeight="1" x14ac:dyDescent="0.3">
      <c r="B70" s="127"/>
      <c r="C70" s="120" t="s">
        <v>4317</v>
      </c>
      <c r="D70" s="129" t="str">
        <f>VLOOKUP(C70,'22 May 2025_BLDGS CIVICA'!$A$2:$H$366,8,0)</f>
        <v>RTB</v>
      </c>
      <c r="E70" s="120" t="s">
        <v>4323</v>
      </c>
      <c r="F70" s="120" t="s">
        <v>4323</v>
      </c>
      <c r="G70" s="51" t="s">
        <v>106</v>
      </c>
      <c r="H70" s="123"/>
      <c r="I70" s="53"/>
      <c r="J70" s="54"/>
      <c r="K70" s="54"/>
      <c r="L70" s="54"/>
      <c r="M70" s="41"/>
      <c r="N70" s="60"/>
      <c r="O70" s="51"/>
      <c r="P70" s="51"/>
      <c r="Q70" s="61"/>
      <c r="R70" s="122">
        <v>640.99619999999993</v>
      </c>
      <c r="S70" s="100">
        <f t="shared" si="1"/>
        <v>59.55</v>
      </c>
      <c r="T70" s="65"/>
      <c r="U70" s="66" t="s">
        <v>111</v>
      </c>
      <c r="V70" s="67"/>
      <c r="W70" s="61"/>
      <c r="X70" s="61"/>
      <c r="Y70" s="61"/>
      <c r="Z70" s="68"/>
      <c r="AA70" s="61"/>
      <c r="AB70" s="61"/>
      <c r="AC70" s="61"/>
      <c r="AD70" s="69"/>
      <c r="AE70" s="70"/>
      <c r="AF70" s="71"/>
      <c r="AG70" s="53"/>
      <c r="AH70" s="61"/>
      <c r="AI70" s="61"/>
      <c r="AJ70" s="104"/>
      <c r="AK70" s="51"/>
      <c r="AL70" s="51"/>
      <c r="AM70" s="104"/>
      <c r="AN70" s="51"/>
      <c r="AO70" s="51"/>
      <c r="AP70" s="72"/>
      <c r="AQ70" s="106"/>
      <c r="AR70" s="104"/>
      <c r="AS70" s="104"/>
      <c r="AT70" s="69"/>
      <c r="AU70" s="61"/>
      <c r="AV70" s="69"/>
      <c r="AW70" s="73"/>
      <c r="AX70" s="109"/>
      <c r="AY70" s="61"/>
      <c r="AZ70" s="61"/>
      <c r="BA70" s="61"/>
      <c r="BB70" s="104"/>
      <c r="BC70" s="106"/>
      <c r="BD70" s="104"/>
      <c r="BE70" s="104"/>
      <c r="BF70" s="61"/>
      <c r="BG70" s="104"/>
      <c r="BH70" s="73"/>
      <c r="BI70" s="109"/>
      <c r="BJ70" s="74"/>
      <c r="BK70" s="104"/>
      <c r="BL70" s="61"/>
      <c r="BM70" s="109"/>
      <c r="BN70" s="75"/>
      <c r="BO70" s="111"/>
      <c r="BP70" s="76"/>
      <c r="BQ70" s="66"/>
      <c r="BR70" s="113"/>
      <c r="BS70" s="77"/>
      <c r="BT70" s="115"/>
      <c r="BU70" s="115"/>
      <c r="BV70" s="78"/>
      <c r="BW70" s="79"/>
    </row>
    <row r="71" spans="2:75" ht="14.25" customHeight="1" x14ac:dyDescent="0.3">
      <c r="B71" s="127"/>
      <c r="C71" s="120" t="s">
        <v>4520</v>
      </c>
      <c r="D71" s="129" t="str">
        <f>VLOOKUP(C71,'22 May 2025_BLDGS CIVICA'!$A$2:$H$366,8,0)</f>
        <v>RTB</v>
      </c>
      <c r="E71" s="120" t="s">
        <v>4526</v>
      </c>
      <c r="F71" s="120" t="s">
        <v>4526</v>
      </c>
      <c r="G71" s="51" t="s">
        <v>106</v>
      </c>
      <c r="H71" s="123"/>
      <c r="I71" s="53"/>
      <c r="J71" s="54"/>
      <c r="K71" s="54"/>
      <c r="L71" s="54"/>
      <c r="M71" s="41"/>
      <c r="N71" s="60"/>
      <c r="O71" s="51"/>
      <c r="P71" s="51"/>
      <c r="Q71" s="61"/>
      <c r="R71" s="122">
        <v>638.52048000000002</v>
      </c>
      <c r="S71" s="100">
        <f t="shared" si="1"/>
        <v>59.320000000000007</v>
      </c>
      <c r="T71" s="65"/>
      <c r="U71" s="66" t="s">
        <v>111</v>
      </c>
      <c r="V71" s="67"/>
      <c r="W71" s="61"/>
      <c r="X71" s="61"/>
      <c r="Y71" s="61"/>
      <c r="Z71" s="68"/>
      <c r="AA71" s="61"/>
      <c r="AB71" s="61"/>
      <c r="AC71" s="61"/>
      <c r="AD71" s="69"/>
      <c r="AE71" s="70"/>
      <c r="AF71" s="71"/>
      <c r="AG71" s="53"/>
      <c r="AH71" s="61"/>
      <c r="AI71" s="61"/>
      <c r="AJ71" s="104"/>
      <c r="AK71" s="51"/>
      <c r="AL71" s="51"/>
      <c r="AM71" s="104"/>
      <c r="AN71" s="51"/>
      <c r="AO71" s="51"/>
      <c r="AP71" s="72"/>
      <c r="AQ71" s="106"/>
      <c r="AR71" s="104"/>
      <c r="AS71" s="104"/>
      <c r="AT71" s="69"/>
      <c r="AU71" s="61"/>
      <c r="AV71" s="69"/>
      <c r="AW71" s="73"/>
      <c r="AX71" s="109"/>
      <c r="AY71" s="61"/>
      <c r="AZ71" s="61"/>
      <c r="BA71" s="61"/>
      <c r="BB71" s="104"/>
      <c r="BC71" s="106"/>
      <c r="BD71" s="104"/>
      <c r="BE71" s="104"/>
      <c r="BF71" s="61"/>
      <c r="BG71" s="104"/>
      <c r="BH71" s="73"/>
      <c r="BI71" s="109"/>
      <c r="BJ71" s="74"/>
      <c r="BK71" s="104"/>
      <c r="BL71" s="61"/>
      <c r="BM71" s="109"/>
      <c r="BN71" s="75"/>
      <c r="BO71" s="111"/>
      <c r="BP71" s="76"/>
      <c r="BQ71" s="66"/>
      <c r="BR71" s="113"/>
      <c r="BS71" s="77"/>
      <c r="BT71" s="115"/>
      <c r="BU71" s="115"/>
      <c r="BV71" s="78"/>
      <c r="BW71" s="79"/>
    </row>
    <row r="72" spans="2:75" ht="14.25" customHeight="1" x14ac:dyDescent="0.3">
      <c r="B72" s="127"/>
      <c r="C72" s="120" t="s">
        <v>3737</v>
      </c>
      <c r="D72" s="129" t="str">
        <f>VLOOKUP(C72,'22 May 2025_BLDGS CIVICA'!$A$2:$H$366,8,0)</f>
        <v>RTB</v>
      </c>
      <c r="E72" s="120" t="s">
        <v>3743</v>
      </c>
      <c r="F72" s="120" t="s">
        <v>3743</v>
      </c>
      <c r="G72" s="51" t="s">
        <v>106</v>
      </c>
      <c r="H72" s="123"/>
      <c r="I72" s="53"/>
      <c r="J72" s="54"/>
      <c r="K72" s="54"/>
      <c r="L72" s="54"/>
      <c r="M72" s="41"/>
      <c r="N72" s="60"/>
      <c r="O72" s="51"/>
      <c r="P72" s="51"/>
      <c r="Q72" s="61"/>
      <c r="R72" s="122">
        <v>558.75923999999998</v>
      </c>
      <c r="S72" s="100">
        <f t="shared" si="1"/>
        <v>51.910000000000004</v>
      </c>
      <c r="T72" s="65"/>
      <c r="U72" s="66" t="s">
        <v>111</v>
      </c>
      <c r="V72" s="67"/>
      <c r="W72" s="61"/>
      <c r="X72" s="61"/>
      <c r="Y72" s="61"/>
      <c r="Z72" s="68"/>
      <c r="AA72" s="61"/>
      <c r="AB72" s="61"/>
      <c r="AC72" s="61"/>
      <c r="AD72" s="69"/>
      <c r="AE72" s="70"/>
      <c r="AF72" s="71"/>
      <c r="AG72" s="53"/>
      <c r="AH72" s="61"/>
      <c r="AI72" s="61"/>
      <c r="AJ72" s="104"/>
      <c r="AK72" s="51"/>
      <c r="AL72" s="51"/>
      <c r="AM72" s="104"/>
      <c r="AN72" s="51"/>
      <c r="AO72" s="51"/>
      <c r="AP72" s="72"/>
      <c r="AQ72" s="106"/>
      <c r="AR72" s="104"/>
      <c r="AS72" s="104"/>
      <c r="AT72" s="69"/>
      <c r="AU72" s="61"/>
      <c r="AV72" s="69"/>
      <c r="AW72" s="73"/>
      <c r="AX72" s="109"/>
      <c r="AY72" s="61"/>
      <c r="AZ72" s="61"/>
      <c r="BA72" s="61"/>
      <c r="BB72" s="104"/>
      <c r="BC72" s="106"/>
      <c r="BD72" s="104"/>
      <c r="BE72" s="104"/>
      <c r="BF72" s="61"/>
      <c r="BG72" s="104"/>
      <c r="BH72" s="73"/>
      <c r="BI72" s="109"/>
      <c r="BJ72" s="74"/>
      <c r="BK72" s="104"/>
      <c r="BL72" s="61"/>
      <c r="BM72" s="109"/>
      <c r="BN72" s="75"/>
      <c r="BO72" s="111"/>
      <c r="BP72" s="76"/>
      <c r="BQ72" s="66"/>
      <c r="BR72" s="113"/>
      <c r="BS72" s="77"/>
      <c r="BT72" s="115"/>
      <c r="BU72" s="115"/>
      <c r="BV72" s="78"/>
      <c r="BW72" s="79"/>
    </row>
    <row r="73" spans="2:75" ht="14.25" customHeight="1" x14ac:dyDescent="0.3">
      <c r="B73" s="127"/>
      <c r="C73" s="120" t="s">
        <v>3202</v>
      </c>
      <c r="D73" s="129" t="str">
        <f>VLOOKUP(C73,'22 May 2025_BLDGS CIVICA'!$A$2:$H$366,8,0)</f>
        <v>RTB</v>
      </c>
      <c r="E73" s="120" t="s">
        <v>3208</v>
      </c>
      <c r="F73" s="120" t="s">
        <v>3208</v>
      </c>
      <c r="G73" s="51" t="s">
        <v>106</v>
      </c>
      <c r="H73" s="123"/>
      <c r="I73" s="53"/>
      <c r="J73" s="54"/>
      <c r="K73" s="54"/>
      <c r="L73" s="54"/>
      <c r="M73" s="41"/>
      <c r="N73" s="60"/>
      <c r="O73" s="51"/>
      <c r="P73" s="51"/>
      <c r="Q73" s="61"/>
      <c r="R73" s="122">
        <v>1371.9794399999998</v>
      </c>
      <c r="S73" s="100">
        <f t="shared" si="1"/>
        <v>127.46</v>
      </c>
      <c r="T73" s="65"/>
      <c r="U73" s="66" t="s">
        <v>111</v>
      </c>
      <c r="V73" s="67"/>
      <c r="W73" s="61"/>
      <c r="X73" s="61"/>
      <c r="Y73" s="61"/>
      <c r="Z73" s="68"/>
      <c r="AA73" s="61"/>
      <c r="AB73" s="61"/>
      <c r="AC73" s="61"/>
      <c r="AD73" s="69"/>
      <c r="AE73" s="70"/>
      <c r="AF73" s="71"/>
      <c r="AG73" s="53"/>
      <c r="AH73" s="61"/>
      <c r="AI73" s="61"/>
      <c r="AJ73" s="104"/>
      <c r="AK73" s="51"/>
      <c r="AL73" s="51"/>
      <c r="AM73" s="104"/>
      <c r="AN73" s="51"/>
      <c r="AO73" s="51"/>
      <c r="AP73" s="72"/>
      <c r="AQ73" s="106"/>
      <c r="AR73" s="104"/>
      <c r="AS73" s="104"/>
      <c r="AT73" s="69"/>
      <c r="AU73" s="61"/>
      <c r="AV73" s="69"/>
      <c r="AW73" s="73"/>
      <c r="AX73" s="109"/>
      <c r="AY73" s="61"/>
      <c r="AZ73" s="61"/>
      <c r="BA73" s="61"/>
      <c r="BB73" s="104"/>
      <c r="BC73" s="106"/>
      <c r="BD73" s="104"/>
      <c r="BE73" s="104"/>
      <c r="BF73" s="61"/>
      <c r="BG73" s="104"/>
      <c r="BH73" s="73"/>
      <c r="BI73" s="109"/>
      <c r="BJ73" s="74"/>
      <c r="BK73" s="104"/>
      <c r="BL73" s="61"/>
      <c r="BM73" s="109"/>
      <c r="BN73" s="75"/>
      <c r="BO73" s="111"/>
      <c r="BP73" s="76"/>
      <c r="BQ73" s="66"/>
      <c r="BR73" s="113"/>
      <c r="BS73" s="77"/>
      <c r="BT73" s="115"/>
      <c r="BU73" s="115"/>
      <c r="BV73" s="78"/>
      <c r="BW73" s="79"/>
    </row>
    <row r="74" spans="2:75" ht="14.25" customHeight="1" x14ac:dyDescent="0.3">
      <c r="B74" s="127"/>
      <c r="C74" s="120" t="s">
        <v>4138</v>
      </c>
      <c r="D74" s="129" t="str">
        <f>VLOOKUP(C74,'22 May 2025_BLDGS CIVICA'!$A$2:$H$366,8,0)</f>
        <v>RTB</v>
      </c>
      <c r="E74" s="120" t="s">
        <v>4142</v>
      </c>
      <c r="F74" s="120" t="s">
        <v>4142</v>
      </c>
      <c r="G74" s="51" t="s">
        <v>106</v>
      </c>
      <c r="H74" s="123"/>
      <c r="I74" s="53"/>
      <c r="J74" s="54"/>
      <c r="K74" s="54"/>
      <c r="L74" s="54"/>
      <c r="M74" s="41"/>
      <c r="N74" s="60"/>
      <c r="O74" s="51"/>
      <c r="P74" s="51"/>
      <c r="Q74" s="61"/>
      <c r="R74" s="122">
        <v>583.73171999999988</v>
      </c>
      <c r="S74" s="100">
        <f t="shared" si="1"/>
        <v>54.22999999999999</v>
      </c>
      <c r="T74" s="65"/>
      <c r="U74" s="66" t="s">
        <v>111</v>
      </c>
      <c r="V74" s="67"/>
      <c r="W74" s="61"/>
      <c r="X74" s="61"/>
      <c r="Y74" s="61"/>
      <c r="Z74" s="68"/>
      <c r="AA74" s="61"/>
      <c r="AB74" s="61"/>
      <c r="AC74" s="61"/>
      <c r="AD74" s="69"/>
      <c r="AE74" s="70"/>
      <c r="AF74" s="71"/>
      <c r="AG74" s="53"/>
      <c r="AH74" s="61"/>
      <c r="AI74" s="61"/>
      <c r="AJ74" s="104"/>
      <c r="AK74" s="51"/>
      <c r="AL74" s="51"/>
      <c r="AM74" s="104"/>
      <c r="AN74" s="51"/>
      <c r="AO74" s="51"/>
      <c r="AP74" s="72"/>
      <c r="AQ74" s="106"/>
      <c r="AR74" s="104"/>
      <c r="AS74" s="104"/>
      <c r="AT74" s="69"/>
      <c r="AU74" s="61"/>
      <c r="AV74" s="69"/>
      <c r="AW74" s="73"/>
      <c r="AX74" s="109"/>
      <c r="AY74" s="61"/>
      <c r="AZ74" s="61"/>
      <c r="BA74" s="61"/>
      <c r="BB74" s="104"/>
      <c r="BC74" s="106"/>
      <c r="BD74" s="104"/>
      <c r="BE74" s="104"/>
      <c r="BF74" s="61"/>
      <c r="BG74" s="104"/>
      <c r="BH74" s="73"/>
      <c r="BI74" s="109"/>
      <c r="BJ74" s="74"/>
      <c r="BK74" s="104"/>
      <c r="BL74" s="61"/>
      <c r="BM74" s="109"/>
      <c r="BN74" s="75"/>
      <c r="BO74" s="111"/>
      <c r="BP74" s="76"/>
      <c r="BQ74" s="66"/>
      <c r="BR74" s="113"/>
      <c r="BS74" s="77"/>
      <c r="BT74" s="115"/>
      <c r="BU74" s="115"/>
      <c r="BV74" s="78"/>
      <c r="BW74" s="79"/>
    </row>
    <row r="75" spans="2:75" ht="14.25" customHeight="1" x14ac:dyDescent="0.3">
      <c r="B75" s="127"/>
      <c r="C75" s="120" t="s">
        <v>3117</v>
      </c>
      <c r="D75" s="129" t="str">
        <f>VLOOKUP(C75,'22 May 2025_BLDGS CIVICA'!$A$2:$H$366,8,0)</f>
        <v>RTB</v>
      </c>
      <c r="E75" s="120" t="s">
        <v>3123</v>
      </c>
      <c r="F75" s="120" t="s">
        <v>3123</v>
      </c>
      <c r="G75" s="51" t="s">
        <v>106</v>
      </c>
      <c r="H75" s="123"/>
      <c r="I75" s="53"/>
      <c r="J75" s="54"/>
      <c r="K75" s="54"/>
      <c r="L75" s="54"/>
      <c r="M75" s="41"/>
      <c r="N75" s="60"/>
      <c r="O75" s="51"/>
      <c r="P75" s="51"/>
      <c r="Q75" s="61"/>
      <c r="R75" s="122">
        <v>1338.3957599999999</v>
      </c>
      <c r="S75" s="100">
        <f t="shared" si="1"/>
        <v>124.34</v>
      </c>
      <c r="T75" s="65"/>
      <c r="U75" s="66" t="s">
        <v>111</v>
      </c>
      <c r="V75" s="67"/>
      <c r="W75" s="61"/>
      <c r="X75" s="61"/>
      <c r="Y75" s="61"/>
      <c r="Z75" s="68"/>
      <c r="AA75" s="61"/>
      <c r="AB75" s="61"/>
      <c r="AC75" s="61"/>
      <c r="AD75" s="69"/>
      <c r="AE75" s="70"/>
      <c r="AF75" s="71"/>
      <c r="AG75" s="53"/>
      <c r="AH75" s="61"/>
      <c r="AI75" s="61"/>
      <c r="AJ75" s="104"/>
      <c r="AK75" s="51"/>
      <c r="AL75" s="51"/>
      <c r="AM75" s="104"/>
      <c r="AN75" s="51"/>
      <c r="AO75" s="51"/>
      <c r="AP75" s="72"/>
      <c r="AQ75" s="106"/>
      <c r="AR75" s="104"/>
      <c r="AS75" s="104"/>
      <c r="AT75" s="69"/>
      <c r="AU75" s="61"/>
      <c r="AV75" s="69"/>
      <c r="AW75" s="73"/>
      <c r="AX75" s="109"/>
      <c r="AY75" s="61"/>
      <c r="AZ75" s="61"/>
      <c r="BA75" s="61"/>
      <c r="BB75" s="104"/>
      <c r="BC75" s="106"/>
      <c r="BD75" s="104"/>
      <c r="BE75" s="104"/>
      <c r="BF75" s="61"/>
      <c r="BG75" s="104"/>
      <c r="BH75" s="73"/>
      <c r="BI75" s="109"/>
      <c r="BJ75" s="74"/>
      <c r="BK75" s="104"/>
      <c r="BL75" s="61"/>
      <c r="BM75" s="109"/>
      <c r="BN75" s="75"/>
      <c r="BO75" s="111"/>
      <c r="BP75" s="76"/>
      <c r="BQ75" s="66"/>
      <c r="BR75" s="113"/>
      <c r="BS75" s="77"/>
      <c r="BT75" s="115"/>
      <c r="BU75" s="115"/>
      <c r="BV75" s="78"/>
      <c r="BW75" s="79"/>
    </row>
    <row r="76" spans="2:75" ht="14.25" customHeight="1" x14ac:dyDescent="0.3">
      <c r="B76" s="127"/>
      <c r="C76" s="120" t="s">
        <v>4402</v>
      </c>
      <c r="D76" s="129" t="str">
        <f>VLOOKUP(C76,'22 May 2025_BLDGS CIVICA'!$A$2:$H$366,8,0)</f>
        <v>RTB</v>
      </c>
      <c r="E76" s="120" t="s">
        <v>4408</v>
      </c>
      <c r="F76" s="120" t="s">
        <v>4408</v>
      </c>
      <c r="G76" s="51" t="s">
        <v>106</v>
      </c>
      <c r="H76" s="123"/>
      <c r="I76" s="53"/>
      <c r="J76" s="54"/>
      <c r="K76" s="54"/>
      <c r="L76" s="54"/>
      <c r="M76" s="41"/>
      <c r="N76" s="60"/>
      <c r="O76" s="51"/>
      <c r="P76" s="51"/>
      <c r="Q76" s="61"/>
      <c r="R76" s="122">
        <v>574.15175999999997</v>
      </c>
      <c r="S76" s="100">
        <f t="shared" si="1"/>
        <v>53.34</v>
      </c>
      <c r="T76" s="65"/>
      <c r="U76" s="66" t="s">
        <v>111</v>
      </c>
      <c r="V76" s="67"/>
      <c r="W76" s="61"/>
      <c r="X76" s="61"/>
      <c r="Y76" s="61"/>
      <c r="Z76" s="68"/>
      <c r="AA76" s="61"/>
      <c r="AB76" s="61"/>
      <c r="AC76" s="61"/>
      <c r="AD76" s="69"/>
      <c r="AE76" s="70"/>
      <c r="AF76" s="71"/>
      <c r="AG76" s="53"/>
      <c r="AH76" s="61"/>
      <c r="AI76" s="61"/>
      <c r="AJ76" s="104"/>
      <c r="AK76" s="51"/>
      <c r="AL76" s="51"/>
      <c r="AM76" s="104"/>
      <c r="AN76" s="51"/>
      <c r="AO76" s="51"/>
      <c r="AP76" s="72"/>
      <c r="AQ76" s="106"/>
      <c r="AR76" s="104"/>
      <c r="AS76" s="104"/>
      <c r="AT76" s="69"/>
      <c r="AU76" s="61"/>
      <c r="AV76" s="69"/>
      <c r="AW76" s="73"/>
      <c r="AX76" s="109"/>
      <c r="AY76" s="61"/>
      <c r="AZ76" s="61"/>
      <c r="BA76" s="61"/>
      <c r="BB76" s="104"/>
      <c r="BC76" s="106"/>
      <c r="BD76" s="104"/>
      <c r="BE76" s="104"/>
      <c r="BF76" s="61"/>
      <c r="BG76" s="104"/>
      <c r="BH76" s="73"/>
      <c r="BI76" s="109"/>
      <c r="BJ76" s="74"/>
      <c r="BK76" s="104"/>
      <c r="BL76" s="61"/>
      <c r="BM76" s="109"/>
      <c r="BN76" s="75"/>
      <c r="BO76" s="111"/>
      <c r="BP76" s="76"/>
      <c r="BQ76" s="66"/>
      <c r="BR76" s="113"/>
      <c r="BS76" s="77"/>
      <c r="BT76" s="115"/>
      <c r="BU76" s="115"/>
      <c r="BV76" s="78"/>
      <c r="BW76" s="79"/>
    </row>
    <row r="77" spans="2:75" ht="14.25" customHeight="1" x14ac:dyDescent="0.3">
      <c r="B77" s="127"/>
      <c r="C77" s="120" t="s">
        <v>3467</v>
      </c>
      <c r="D77" s="129" t="str">
        <f>VLOOKUP(C77,'22 May 2025_BLDGS CIVICA'!$A$2:$H$366,8,0)</f>
        <v>RTB</v>
      </c>
      <c r="E77" s="120" t="s">
        <v>3473</v>
      </c>
      <c r="F77" s="120" t="s">
        <v>3473</v>
      </c>
      <c r="G77" s="51" t="s">
        <v>106</v>
      </c>
      <c r="H77" s="123"/>
      <c r="I77" s="53"/>
      <c r="J77" s="54"/>
      <c r="K77" s="54"/>
      <c r="L77" s="54"/>
      <c r="M77" s="41"/>
      <c r="N77" s="60"/>
      <c r="O77" s="51"/>
      <c r="P77" s="51"/>
      <c r="Q77" s="61"/>
      <c r="R77" s="122">
        <v>742.17779999999993</v>
      </c>
      <c r="S77" s="100">
        <f t="shared" si="1"/>
        <v>68.95</v>
      </c>
      <c r="T77" s="65"/>
      <c r="U77" s="66" t="s">
        <v>111</v>
      </c>
      <c r="V77" s="67"/>
      <c r="W77" s="61"/>
      <c r="X77" s="61"/>
      <c r="Y77" s="61"/>
      <c r="Z77" s="68"/>
      <c r="AA77" s="61"/>
      <c r="AB77" s="61"/>
      <c r="AC77" s="61"/>
      <c r="AD77" s="69"/>
      <c r="AE77" s="70"/>
      <c r="AF77" s="71"/>
      <c r="AG77" s="53"/>
      <c r="AH77" s="61"/>
      <c r="AI77" s="61"/>
      <c r="AJ77" s="104"/>
      <c r="AK77" s="51"/>
      <c r="AL77" s="51"/>
      <c r="AM77" s="104"/>
      <c r="AN77" s="51"/>
      <c r="AO77" s="51"/>
      <c r="AP77" s="72"/>
      <c r="AQ77" s="106"/>
      <c r="AR77" s="104"/>
      <c r="AS77" s="104"/>
      <c r="AT77" s="69"/>
      <c r="AU77" s="61"/>
      <c r="AV77" s="69"/>
      <c r="AW77" s="73"/>
      <c r="AX77" s="109"/>
      <c r="AY77" s="61"/>
      <c r="AZ77" s="61"/>
      <c r="BA77" s="61"/>
      <c r="BB77" s="104"/>
      <c r="BC77" s="106"/>
      <c r="BD77" s="104"/>
      <c r="BE77" s="104"/>
      <c r="BF77" s="61"/>
      <c r="BG77" s="104"/>
      <c r="BH77" s="73"/>
      <c r="BI77" s="109"/>
      <c r="BJ77" s="74"/>
      <c r="BK77" s="104"/>
      <c r="BL77" s="61"/>
      <c r="BM77" s="109"/>
      <c r="BN77" s="75"/>
      <c r="BO77" s="111"/>
      <c r="BP77" s="76"/>
      <c r="BQ77" s="66"/>
      <c r="BR77" s="113"/>
      <c r="BS77" s="77"/>
      <c r="BT77" s="115"/>
      <c r="BU77" s="115"/>
      <c r="BV77" s="78"/>
      <c r="BW77" s="79"/>
    </row>
    <row r="78" spans="2:75" ht="14.25" customHeight="1" x14ac:dyDescent="0.3">
      <c r="B78" s="127"/>
      <c r="C78" s="120" t="s">
        <v>3484</v>
      </c>
      <c r="D78" s="129" t="str">
        <f>VLOOKUP(C78,'22 May 2025_BLDGS CIVICA'!$A$2:$H$366,8,0)</f>
        <v>RTB</v>
      </c>
      <c r="E78" s="120" t="s">
        <v>3490</v>
      </c>
      <c r="F78" s="120" t="s">
        <v>3490</v>
      </c>
      <c r="G78" s="51" t="s">
        <v>106</v>
      </c>
      <c r="H78" s="123"/>
      <c r="I78" s="53"/>
      <c r="J78" s="54"/>
      <c r="K78" s="54"/>
      <c r="L78" s="54"/>
      <c r="M78" s="41"/>
      <c r="N78" s="60"/>
      <c r="O78" s="51"/>
      <c r="P78" s="51"/>
      <c r="Q78" s="61"/>
      <c r="R78" s="122">
        <v>2391.3302399999998</v>
      </c>
      <c r="S78" s="100">
        <f t="shared" si="1"/>
        <v>222.16</v>
      </c>
      <c r="T78" s="65"/>
      <c r="U78" s="66" t="s">
        <v>111</v>
      </c>
      <c r="V78" s="67"/>
      <c r="W78" s="61"/>
      <c r="X78" s="61"/>
      <c r="Y78" s="61"/>
      <c r="Z78" s="68"/>
      <c r="AA78" s="61"/>
      <c r="AB78" s="61"/>
      <c r="AC78" s="61"/>
      <c r="AD78" s="69"/>
      <c r="AE78" s="70"/>
      <c r="AF78" s="71"/>
      <c r="AG78" s="53"/>
      <c r="AH78" s="61"/>
      <c r="AI78" s="61"/>
      <c r="AJ78" s="104"/>
      <c r="AK78" s="51"/>
      <c r="AL78" s="51"/>
      <c r="AM78" s="104"/>
      <c r="AN78" s="51"/>
      <c r="AO78" s="51"/>
      <c r="AP78" s="72"/>
      <c r="AQ78" s="106"/>
      <c r="AR78" s="104"/>
      <c r="AS78" s="104"/>
      <c r="AT78" s="69"/>
      <c r="AU78" s="61"/>
      <c r="AV78" s="69"/>
      <c r="AW78" s="73"/>
      <c r="AX78" s="109"/>
      <c r="AY78" s="61"/>
      <c r="AZ78" s="61"/>
      <c r="BA78" s="61"/>
      <c r="BB78" s="104"/>
      <c r="BC78" s="106"/>
      <c r="BD78" s="104"/>
      <c r="BE78" s="104"/>
      <c r="BF78" s="61"/>
      <c r="BG78" s="104"/>
      <c r="BH78" s="73"/>
      <c r="BI78" s="109"/>
      <c r="BJ78" s="74"/>
      <c r="BK78" s="104"/>
      <c r="BL78" s="61"/>
      <c r="BM78" s="109"/>
      <c r="BN78" s="75"/>
      <c r="BO78" s="111"/>
      <c r="BP78" s="76"/>
      <c r="BQ78" s="66"/>
      <c r="BR78" s="113"/>
      <c r="BS78" s="77"/>
      <c r="BT78" s="115"/>
      <c r="BU78" s="115"/>
      <c r="BV78" s="78"/>
      <c r="BW78" s="79"/>
    </row>
    <row r="79" spans="2:75" ht="14.25" customHeight="1" x14ac:dyDescent="0.3">
      <c r="B79" s="127"/>
      <c r="C79" s="120" t="s">
        <v>2628</v>
      </c>
      <c r="D79" s="129" t="str">
        <f>VLOOKUP(C79,'22 May 2025_BLDGS CIVICA'!$A$2:$H$366,8,0)</f>
        <v>RTB</v>
      </c>
      <c r="E79" s="120" t="s">
        <v>2633</v>
      </c>
      <c r="F79" s="120" t="s">
        <v>2633</v>
      </c>
      <c r="G79" s="51" t="s">
        <v>106</v>
      </c>
      <c r="H79" s="123"/>
      <c r="I79" s="53"/>
      <c r="J79" s="54"/>
      <c r="K79" s="54"/>
      <c r="L79" s="54"/>
      <c r="M79" s="41"/>
      <c r="N79" s="60"/>
      <c r="O79" s="51"/>
      <c r="P79" s="51"/>
      <c r="Q79" s="61"/>
      <c r="R79" s="122">
        <v>570.70727999999997</v>
      </c>
      <c r="S79" s="100">
        <f t="shared" si="1"/>
        <v>53.02</v>
      </c>
      <c r="T79" s="65"/>
      <c r="U79" s="66" t="s">
        <v>111</v>
      </c>
      <c r="V79" s="67"/>
      <c r="W79" s="61"/>
      <c r="X79" s="61"/>
      <c r="Y79" s="61"/>
      <c r="Z79" s="68"/>
      <c r="AA79" s="61"/>
      <c r="AB79" s="61"/>
      <c r="AC79" s="61"/>
      <c r="AD79" s="69"/>
      <c r="AE79" s="70"/>
      <c r="AF79" s="71"/>
      <c r="AG79" s="53"/>
      <c r="AH79" s="61"/>
      <c r="AI79" s="61"/>
      <c r="AJ79" s="104"/>
      <c r="AK79" s="51"/>
      <c r="AL79" s="51"/>
      <c r="AM79" s="104"/>
      <c r="AN79" s="51"/>
      <c r="AO79" s="51"/>
      <c r="AP79" s="72"/>
      <c r="AQ79" s="106"/>
      <c r="AR79" s="104"/>
      <c r="AS79" s="104"/>
      <c r="AT79" s="69"/>
      <c r="AU79" s="61"/>
      <c r="AV79" s="69"/>
      <c r="AW79" s="73"/>
      <c r="AX79" s="109"/>
      <c r="AY79" s="61"/>
      <c r="AZ79" s="61"/>
      <c r="BA79" s="61"/>
      <c r="BB79" s="104"/>
      <c r="BC79" s="106"/>
      <c r="BD79" s="104"/>
      <c r="BE79" s="104"/>
      <c r="BF79" s="61"/>
      <c r="BG79" s="104"/>
      <c r="BH79" s="73"/>
      <c r="BI79" s="109"/>
      <c r="BJ79" s="74"/>
      <c r="BK79" s="104"/>
      <c r="BL79" s="61"/>
      <c r="BM79" s="109"/>
      <c r="BN79" s="75"/>
      <c r="BO79" s="111"/>
      <c r="BP79" s="76"/>
      <c r="BQ79" s="66"/>
      <c r="BR79" s="113"/>
      <c r="BS79" s="77"/>
      <c r="BT79" s="115"/>
      <c r="BU79" s="115"/>
      <c r="BV79" s="78"/>
      <c r="BW79" s="79"/>
    </row>
    <row r="80" spans="2:75" ht="14.25" customHeight="1" x14ac:dyDescent="0.3">
      <c r="B80" s="127"/>
      <c r="C80" s="120" t="s">
        <v>2920</v>
      </c>
      <c r="D80" s="129" t="str">
        <f>VLOOKUP(C80,'22 May 2025_BLDGS CIVICA'!$A$2:$H$366,8,0)</f>
        <v>RTB</v>
      </c>
      <c r="E80" s="120" t="s">
        <v>2926</v>
      </c>
      <c r="F80" s="120" t="s">
        <v>2926</v>
      </c>
      <c r="G80" s="51" t="s">
        <v>106</v>
      </c>
      <c r="H80" s="123"/>
      <c r="I80" s="53"/>
      <c r="J80" s="54"/>
      <c r="K80" s="54"/>
      <c r="L80" s="54"/>
      <c r="M80" s="41"/>
      <c r="N80" s="60"/>
      <c r="O80" s="51"/>
      <c r="P80" s="51"/>
      <c r="Q80" s="61"/>
      <c r="R80" s="122">
        <v>591.91236000000004</v>
      </c>
      <c r="S80" s="100">
        <f t="shared" si="1"/>
        <v>54.990000000000009</v>
      </c>
      <c r="T80" s="65"/>
      <c r="U80" s="66" t="s">
        <v>111</v>
      </c>
      <c r="V80" s="67"/>
      <c r="W80" s="61"/>
      <c r="X80" s="61"/>
      <c r="Y80" s="61"/>
      <c r="Z80" s="68"/>
      <c r="AA80" s="61"/>
      <c r="AB80" s="61"/>
      <c r="AC80" s="61"/>
      <c r="AD80" s="69"/>
      <c r="AE80" s="70"/>
      <c r="AF80" s="71"/>
      <c r="AG80" s="53"/>
      <c r="AH80" s="61"/>
      <c r="AI80" s="61"/>
      <c r="AJ80" s="104"/>
      <c r="AK80" s="51"/>
      <c r="AL80" s="51"/>
      <c r="AM80" s="104"/>
      <c r="AN80" s="51"/>
      <c r="AO80" s="51"/>
      <c r="AP80" s="72"/>
      <c r="AQ80" s="106"/>
      <c r="AR80" s="104"/>
      <c r="AS80" s="104"/>
      <c r="AT80" s="69"/>
      <c r="AU80" s="61"/>
      <c r="AV80" s="69"/>
      <c r="AW80" s="73"/>
      <c r="AX80" s="109"/>
      <c r="AY80" s="61"/>
      <c r="AZ80" s="61"/>
      <c r="BA80" s="61"/>
      <c r="BB80" s="104"/>
      <c r="BC80" s="106"/>
      <c r="BD80" s="104"/>
      <c r="BE80" s="104"/>
      <c r="BF80" s="61"/>
      <c r="BG80" s="104"/>
      <c r="BH80" s="73"/>
      <c r="BI80" s="109"/>
      <c r="BJ80" s="74"/>
      <c r="BK80" s="104"/>
      <c r="BL80" s="61"/>
      <c r="BM80" s="109"/>
      <c r="BN80" s="75"/>
      <c r="BO80" s="111"/>
      <c r="BP80" s="76"/>
      <c r="BQ80" s="66"/>
      <c r="BR80" s="113"/>
      <c r="BS80" s="77"/>
      <c r="BT80" s="115"/>
      <c r="BU80" s="115"/>
      <c r="BV80" s="78"/>
      <c r="BW80" s="79"/>
    </row>
    <row r="81" spans="2:75" ht="14.25" customHeight="1" x14ac:dyDescent="0.3">
      <c r="B81" s="127"/>
      <c r="C81" s="120" t="s">
        <v>3908</v>
      </c>
      <c r="D81" s="129" t="str">
        <f>VLOOKUP(C81,'22 May 2025_BLDGS CIVICA'!$A$2:$H$366,8,0)</f>
        <v>RTB</v>
      </c>
      <c r="E81" s="120" t="s">
        <v>3914</v>
      </c>
      <c r="F81" s="120" t="s">
        <v>3914</v>
      </c>
      <c r="G81" s="51" t="s">
        <v>106</v>
      </c>
      <c r="H81" s="123"/>
      <c r="I81" s="53"/>
      <c r="J81" s="54"/>
      <c r="K81" s="54"/>
      <c r="L81" s="54"/>
      <c r="M81" s="41"/>
      <c r="N81" s="60"/>
      <c r="O81" s="51"/>
      <c r="P81" s="51"/>
      <c r="Q81" s="61"/>
      <c r="R81" s="122">
        <v>3301.9646399999997</v>
      </c>
      <c r="S81" s="100">
        <f t="shared" si="1"/>
        <v>306.76</v>
      </c>
      <c r="T81" s="65"/>
      <c r="U81" s="66" t="s">
        <v>111</v>
      </c>
      <c r="V81" s="67"/>
      <c r="W81" s="61"/>
      <c r="X81" s="61"/>
      <c r="Y81" s="61"/>
      <c r="Z81" s="68"/>
      <c r="AA81" s="61"/>
      <c r="AB81" s="61"/>
      <c r="AC81" s="61"/>
      <c r="AD81" s="69"/>
      <c r="AE81" s="70"/>
      <c r="AF81" s="71"/>
      <c r="AG81" s="53"/>
      <c r="AH81" s="61"/>
      <c r="AI81" s="61"/>
      <c r="AJ81" s="104"/>
      <c r="AK81" s="51"/>
      <c r="AL81" s="51"/>
      <c r="AM81" s="104"/>
      <c r="AN81" s="51"/>
      <c r="AO81" s="51"/>
      <c r="AP81" s="72"/>
      <c r="AQ81" s="106"/>
      <c r="AR81" s="104"/>
      <c r="AS81" s="104"/>
      <c r="AT81" s="69"/>
      <c r="AU81" s="61"/>
      <c r="AV81" s="69"/>
      <c r="AW81" s="73"/>
      <c r="AX81" s="109"/>
      <c r="AY81" s="61"/>
      <c r="AZ81" s="61"/>
      <c r="BA81" s="61"/>
      <c r="BB81" s="104"/>
      <c r="BC81" s="106"/>
      <c r="BD81" s="104"/>
      <c r="BE81" s="104"/>
      <c r="BF81" s="61"/>
      <c r="BG81" s="104"/>
      <c r="BH81" s="73"/>
      <c r="BI81" s="109"/>
      <c r="BJ81" s="74"/>
      <c r="BK81" s="104"/>
      <c r="BL81" s="61"/>
      <c r="BM81" s="109"/>
      <c r="BN81" s="75"/>
      <c r="BO81" s="111"/>
      <c r="BP81" s="76"/>
      <c r="BQ81" s="66"/>
      <c r="BR81" s="113"/>
      <c r="BS81" s="77"/>
      <c r="BT81" s="115"/>
      <c r="BU81" s="115"/>
      <c r="BV81" s="78"/>
      <c r="BW81" s="79"/>
    </row>
    <row r="82" spans="2:75" ht="14.25" customHeight="1" x14ac:dyDescent="0.3">
      <c r="B82" s="127"/>
      <c r="C82" s="120" t="s">
        <v>4381</v>
      </c>
      <c r="D82" s="129" t="str">
        <f>VLOOKUP(C82,'22 May 2025_BLDGS CIVICA'!$A$2:$H$366,8,0)</f>
        <v>RTB</v>
      </c>
      <c r="E82" s="120" t="s">
        <v>1029</v>
      </c>
      <c r="F82" s="120" t="s">
        <v>1029</v>
      </c>
      <c r="G82" s="51" t="s">
        <v>106</v>
      </c>
      <c r="H82" s="123"/>
      <c r="I82" s="53"/>
      <c r="J82" s="54"/>
      <c r="K82" s="54"/>
      <c r="L82" s="54"/>
      <c r="M82" s="41"/>
      <c r="N82" s="60"/>
      <c r="O82" s="51"/>
      <c r="P82" s="51"/>
      <c r="Q82" s="61"/>
      <c r="R82" s="122">
        <v>3307.5619199999996</v>
      </c>
      <c r="S82" s="100">
        <f t="shared" si="1"/>
        <v>307.27999999999997</v>
      </c>
      <c r="T82" s="65"/>
      <c r="U82" s="66" t="s">
        <v>111</v>
      </c>
      <c r="V82" s="67"/>
      <c r="W82" s="61"/>
      <c r="X82" s="61"/>
      <c r="Y82" s="61"/>
      <c r="Z82" s="68"/>
      <c r="AA82" s="61"/>
      <c r="AB82" s="61"/>
      <c r="AC82" s="61"/>
      <c r="AD82" s="69"/>
      <c r="AE82" s="70"/>
      <c r="AF82" s="71"/>
      <c r="AG82" s="53"/>
      <c r="AH82" s="61"/>
      <c r="AI82" s="61"/>
      <c r="AJ82" s="104"/>
      <c r="AK82" s="51"/>
      <c r="AL82" s="51"/>
      <c r="AM82" s="104"/>
      <c r="AN82" s="51"/>
      <c r="AO82" s="51"/>
      <c r="AP82" s="72"/>
      <c r="AQ82" s="106"/>
      <c r="AR82" s="104"/>
      <c r="AS82" s="104"/>
      <c r="AT82" s="69"/>
      <c r="AU82" s="61"/>
      <c r="AV82" s="69"/>
      <c r="AW82" s="73"/>
      <c r="AX82" s="109"/>
      <c r="AY82" s="61"/>
      <c r="AZ82" s="61"/>
      <c r="BA82" s="61"/>
      <c r="BB82" s="104"/>
      <c r="BC82" s="106"/>
      <c r="BD82" s="104"/>
      <c r="BE82" s="104"/>
      <c r="BF82" s="61"/>
      <c r="BG82" s="104"/>
      <c r="BH82" s="73"/>
      <c r="BI82" s="109"/>
      <c r="BJ82" s="74"/>
      <c r="BK82" s="104"/>
      <c r="BL82" s="61"/>
      <c r="BM82" s="109"/>
      <c r="BN82" s="75"/>
      <c r="BO82" s="111"/>
      <c r="BP82" s="76"/>
      <c r="BQ82" s="66"/>
      <c r="BR82" s="113"/>
      <c r="BS82" s="77"/>
      <c r="BT82" s="115"/>
      <c r="BU82" s="115"/>
      <c r="BV82" s="78"/>
      <c r="BW82" s="79"/>
    </row>
    <row r="83" spans="2:75" ht="14.25" customHeight="1" x14ac:dyDescent="0.3">
      <c r="B83" s="127"/>
      <c r="C83" s="120" t="s">
        <v>5208</v>
      </c>
      <c r="D83" s="129" t="str">
        <f>VLOOKUP(C83,'22 May 2025_BLDGS CIVICA'!$A$2:$H$366,8,0)</f>
        <v>RTB</v>
      </c>
      <c r="E83" s="120" t="s">
        <v>5214</v>
      </c>
      <c r="F83" s="120" t="s">
        <v>5214</v>
      </c>
      <c r="G83" s="51" t="s">
        <v>106</v>
      </c>
      <c r="H83" s="123"/>
      <c r="I83" s="53"/>
      <c r="J83" s="54"/>
      <c r="K83" s="54"/>
      <c r="L83" s="54"/>
      <c r="M83" s="41"/>
      <c r="N83" s="60"/>
      <c r="O83" s="51"/>
      <c r="P83" s="51"/>
      <c r="Q83" s="61"/>
      <c r="R83" s="122">
        <v>3096.3722400000001</v>
      </c>
      <c r="S83" s="100">
        <f t="shared" si="1"/>
        <v>287.66000000000003</v>
      </c>
      <c r="T83" s="65"/>
      <c r="U83" s="66" t="s">
        <v>111</v>
      </c>
      <c r="V83" s="67"/>
      <c r="W83" s="61"/>
      <c r="X83" s="61"/>
      <c r="Y83" s="61"/>
      <c r="Z83" s="68"/>
      <c r="AA83" s="61"/>
      <c r="AB83" s="61"/>
      <c r="AC83" s="61"/>
      <c r="AD83" s="69"/>
      <c r="AE83" s="70"/>
      <c r="AF83" s="71"/>
      <c r="AG83" s="53"/>
      <c r="AH83" s="61"/>
      <c r="AI83" s="61"/>
      <c r="AJ83" s="104"/>
      <c r="AK83" s="51"/>
      <c r="AL83" s="51"/>
      <c r="AM83" s="104"/>
      <c r="AN83" s="51"/>
      <c r="AO83" s="51"/>
      <c r="AP83" s="72"/>
      <c r="AQ83" s="106"/>
      <c r="AR83" s="104"/>
      <c r="AS83" s="104"/>
      <c r="AT83" s="69"/>
      <c r="AU83" s="61"/>
      <c r="AV83" s="69"/>
      <c r="AW83" s="73"/>
      <c r="AX83" s="109"/>
      <c r="AY83" s="61"/>
      <c r="AZ83" s="61"/>
      <c r="BA83" s="61"/>
      <c r="BB83" s="104"/>
      <c r="BC83" s="106"/>
      <c r="BD83" s="104"/>
      <c r="BE83" s="104"/>
      <c r="BF83" s="61"/>
      <c r="BG83" s="104"/>
      <c r="BH83" s="73"/>
      <c r="BI83" s="109"/>
      <c r="BJ83" s="74"/>
      <c r="BK83" s="104"/>
      <c r="BL83" s="61"/>
      <c r="BM83" s="109"/>
      <c r="BN83" s="75"/>
      <c r="BO83" s="111"/>
      <c r="BP83" s="76"/>
      <c r="BQ83" s="66"/>
      <c r="BR83" s="113"/>
      <c r="BS83" s="77"/>
      <c r="BT83" s="115"/>
      <c r="BU83" s="115"/>
      <c r="BV83" s="78"/>
      <c r="BW83" s="79"/>
    </row>
    <row r="84" spans="2:75" ht="14.25" customHeight="1" x14ac:dyDescent="0.3">
      <c r="B84" s="127"/>
      <c r="C84" s="120" t="s">
        <v>3593</v>
      </c>
      <c r="D84" s="129" t="str">
        <f>VLOOKUP(C84,'22 May 2025_BLDGS CIVICA'!$A$2:$H$366,8,0)</f>
        <v>RTB</v>
      </c>
      <c r="E84" s="120" t="s">
        <v>3598</v>
      </c>
      <c r="F84" s="120" t="s">
        <v>3598</v>
      </c>
      <c r="G84" s="51" t="s">
        <v>106</v>
      </c>
      <c r="H84" s="123"/>
      <c r="I84" s="53"/>
      <c r="J84" s="54"/>
      <c r="K84" s="54"/>
      <c r="L84" s="54"/>
      <c r="M84" s="41"/>
      <c r="N84" s="60"/>
      <c r="O84" s="51"/>
      <c r="P84" s="51"/>
      <c r="Q84" s="61"/>
      <c r="R84" s="122">
        <v>685.23623999999995</v>
      </c>
      <c r="S84" s="100">
        <f t="shared" si="1"/>
        <v>63.66</v>
      </c>
      <c r="T84" s="65"/>
      <c r="U84" s="66" t="s">
        <v>111</v>
      </c>
      <c r="V84" s="67"/>
      <c r="W84" s="61"/>
      <c r="X84" s="61"/>
      <c r="Y84" s="61"/>
      <c r="Z84" s="68"/>
      <c r="AA84" s="61"/>
      <c r="AB84" s="61"/>
      <c r="AC84" s="61"/>
      <c r="AD84" s="69"/>
      <c r="AE84" s="70"/>
      <c r="AF84" s="71"/>
      <c r="AG84" s="53"/>
      <c r="AH84" s="61"/>
      <c r="AI84" s="61"/>
      <c r="AJ84" s="104"/>
      <c r="AK84" s="51"/>
      <c r="AL84" s="51"/>
      <c r="AM84" s="104"/>
      <c r="AN84" s="51"/>
      <c r="AO84" s="51"/>
      <c r="AP84" s="72"/>
      <c r="AQ84" s="106"/>
      <c r="AR84" s="104"/>
      <c r="AS84" s="104"/>
      <c r="AT84" s="69"/>
      <c r="AU84" s="61"/>
      <c r="AV84" s="69"/>
      <c r="AW84" s="73"/>
      <c r="AX84" s="109"/>
      <c r="AY84" s="61"/>
      <c r="AZ84" s="61"/>
      <c r="BA84" s="61"/>
      <c r="BB84" s="104"/>
      <c r="BC84" s="106"/>
      <c r="BD84" s="104"/>
      <c r="BE84" s="104"/>
      <c r="BF84" s="61"/>
      <c r="BG84" s="104"/>
      <c r="BH84" s="73"/>
      <c r="BI84" s="109"/>
      <c r="BJ84" s="74"/>
      <c r="BK84" s="104"/>
      <c r="BL84" s="61"/>
      <c r="BM84" s="109"/>
      <c r="BN84" s="75"/>
      <c r="BO84" s="111"/>
      <c r="BP84" s="76"/>
      <c r="BQ84" s="66"/>
      <c r="BR84" s="113"/>
      <c r="BS84" s="77"/>
      <c r="BT84" s="115"/>
      <c r="BU84" s="115"/>
      <c r="BV84" s="78"/>
      <c r="BW84" s="79"/>
    </row>
    <row r="85" spans="2:75" ht="14.25" customHeight="1" x14ac:dyDescent="0.3">
      <c r="B85" s="127"/>
      <c r="C85" s="120" t="s">
        <v>5544</v>
      </c>
      <c r="D85" s="129" t="str">
        <f>VLOOKUP(C85,'22 May 2025_BLDGS CIVICA'!$A$2:$H$366,8,0)</f>
        <v>RTB</v>
      </c>
      <c r="E85" s="120" t="s">
        <v>5549</v>
      </c>
      <c r="F85" s="120" t="s">
        <v>5549</v>
      </c>
      <c r="G85" s="51" t="s">
        <v>106</v>
      </c>
      <c r="H85" s="123"/>
      <c r="I85" s="53"/>
      <c r="J85" s="54"/>
      <c r="K85" s="54"/>
      <c r="L85" s="54"/>
      <c r="M85" s="41"/>
      <c r="N85" s="60"/>
      <c r="O85" s="51"/>
      <c r="P85" s="51"/>
      <c r="Q85" s="61"/>
      <c r="R85" s="122">
        <v>559.29743999999994</v>
      </c>
      <c r="S85" s="100">
        <f t="shared" si="1"/>
        <v>51.96</v>
      </c>
      <c r="T85" s="65"/>
      <c r="U85" s="66" t="s">
        <v>111</v>
      </c>
      <c r="V85" s="67"/>
      <c r="W85" s="61"/>
      <c r="X85" s="61"/>
      <c r="Y85" s="61"/>
      <c r="Z85" s="68"/>
      <c r="AA85" s="61"/>
      <c r="AB85" s="61"/>
      <c r="AC85" s="61"/>
      <c r="AD85" s="69"/>
      <c r="AE85" s="70"/>
      <c r="AF85" s="71"/>
      <c r="AG85" s="53"/>
      <c r="AH85" s="61"/>
      <c r="AI85" s="61"/>
      <c r="AJ85" s="104"/>
      <c r="AK85" s="51"/>
      <c r="AL85" s="51"/>
      <c r="AM85" s="104"/>
      <c r="AN85" s="51"/>
      <c r="AO85" s="51"/>
      <c r="AP85" s="72"/>
      <c r="AQ85" s="106"/>
      <c r="AR85" s="104"/>
      <c r="AS85" s="104"/>
      <c r="AT85" s="69"/>
      <c r="AU85" s="61"/>
      <c r="AV85" s="69"/>
      <c r="AW85" s="73"/>
      <c r="AX85" s="109"/>
      <c r="AY85" s="61"/>
      <c r="AZ85" s="61"/>
      <c r="BA85" s="61"/>
      <c r="BB85" s="104"/>
      <c r="BC85" s="106"/>
      <c r="BD85" s="104"/>
      <c r="BE85" s="104"/>
      <c r="BF85" s="61"/>
      <c r="BG85" s="104"/>
      <c r="BH85" s="73"/>
      <c r="BI85" s="109"/>
      <c r="BJ85" s="74"/>
      <c r="BK85" s="104"/>
      <c r="BL85" s="61"/>
      <c r="BM85" s="109"/>
      <c r="BN85" s="75"/>
      <c r="BO85" s="111"/>
      <c r="BP85" s="76"/>
      <c r="BQ85" s="66"/>
      <c r="BR85" s="113"/>
      <c r="BS85" s="77"/>
      <c r="BT85" s="115"/>
      <c r="BU85" s="115"/>
      <c r="BV85" s="78"/>
      <c r="BW85" s="79"/>
    </row>
    <row r="86" spans="2:75" ht="14.25" customHeight="1" x14ac:dyDescent="0.3">
      <c r="B86" s="127"/>
      <c r="C86" s="120" t="s">
        <v>5148</v>
      </c>
      <c r="D86" s="129" t="str">
        <f>VLOOKUP(C86,'22 May 2025_BLDGS CIVICA'!$A$2:$H$366,8,0)</f>
        <v>RTB</v>
      </c>
      <c r="E86" s="120" t="s">
        <v>5152</v>
      </c>
      <c r="F86" s="120" t="s">
        <v>5152</v>
      </c>
      <c r="G86" s="51" t="s">
        <v>106</v>
      </c>
      <c r="H86" s="123"/>
      <c r="I86" s="53"/>
      <c r="J86" s="54"/>
      <c r="K86" s="54"/>
      <c r="L86" s="54"/>
      <c r="M86" s="41"/>
      <c r="N86" s="60"/>
      <c r="O86" s="51"/>
      <c r="P86" s="51"/>
      <c r="Q86" s="61"/>
      <c r="R86" s="122">
        <v>681.79175999999995</v>
      </c>
      <c r="S86" s="100">
        <f t="shared" si="1"/>
        <v>63.339999999999996</v>
      </c>
      <c r="T86" s="65"/>
      <c r="U86" s="66" t="s">
        <v>111</v>
      </c>
      <c r="V86" s="67"/>
      <c r="W86" s="61"/>
      <c r="X86" s="61"/>
      <c r="Y86" s="61"/>
      <c r="Z86" s="68"/>
      <c r="AA86" s="61"/>
      <c r="AB86" s="61"/>
      <c r="AC86" s="61"/>
      <c r="AD86" s="69"/>
      <c r="AE86" s="70"/>
      <c r="AF86" s="71"/>
      <c r="AG86" s="53"/>
      <c r="AH86" s="61"/>
      <c r="AI86" s="61"/>
      <c r="AJ86" s="104"/>
      <c r="AK86" s="51"/>
      <c r="AL86" s="51"/>
      <c r="AM86" s="104"/>
      <c r="AN86" s="51"/>
      <c r="AO86" s="51"/>
      <c r="AP86" s="72"/>
      <c r="AQ86" s="106"/>
      <c r="AR86" s="104"/>
      <c r="AS86" s="104"/>
      <c r="AT86" s="69"/>
      <c r="AU86" s="61"/>
      <c r="AV86" s="69"/>
      <c r="AW86" s="73"/>
      <c r="AX86" s="109"/>
      <c r="AY86" s="61"/>
      <c r="AZ86" s="61"/>
      <c r="BA86" s="61"/>
      <c r="BB86" s="104"/>
      <c r="BC86" s="106"/>
      <c r="BD86" s="104"/>
      <c r="BE86" s="104"/>
      <c r="BF86" s="61"/>
      <c r="BG86" s="104"/>
      <c r="BH86" s="73"/>
      <c r="BI86" s="109"/>
      <c r="BJ86" s="74"/>
      <c r="BK86" s="104"/>
      <c r="BL86" s="61"/>
      <c r="BM86" s="109"/>
      <c r="BN86" s="75"/>
      <c r="BO86" s="111"/>
      <c r="BP86" s="76"/>
      <c r="BQ86" s="66"/>
      <c r="BR86" s="113"/>
      <c r="BS86" s="77"/>
      <c r="BT86" s="115"/>
      <c r="BU86" s="115"/>
      <c r="BV86" s="78"/>
      <c r="BW86" s="79"/>
    </row>
    <row r="87" spans="2:75" ht="14.25" customHeight="1" x14ac:dyDescent="0.3">
      <c r="B87" s="127"/>
      <c r="C87" s="120" t="s">
        <v>5132</v>
      </c>
      <c r="D87" s="129" t="str">
        <f>VLOOKUP(C87,'22 May 2025_BLDGS CIVICA'!$A$2:$H$366,8,0)</f>
        <v>RTB</v>
      </c>
      <c r="E87" s="120" t="s">
        <v>5138</v>
      </c>
      <c r="F87" s="120" t="s">
        <v>5138</v>
      </c>
      <c r="G87" s="51" t="s">
        <v>106</v>
      </c>
      <c r="H87" s="123"/>
      <c r="I87" s="53"/>
      <c r="J87" s="54"/>
      <c r="K87" s="54"/>
      <c r="L87" s="54"/>
      <c r="M87" s="41"/>
      <c r="N87" s="60"/>
      <c r="O87" s="51"/>
      <c r="P87" s="51"/>
      <c r="Q87" s="61"/>
      <c r="R87" s="122">
        <v>623.55851999999993</v>
      </c>
      <c r="S87" s="100">
        <f t="shared" si="1"/>
        <v>57.93</v>
      </c>
      <c r="T87" s="65"/>
      <c r="U87" s="66" t="s">
        <v>111</v>
      </c>
      <c r="V87" s="67"/>
      <c r="W87" s="61"/>
      <c r="X87" s="61"/>
      <c r="Y87" s="61"/>
      <c r="Z87" s="68"/>
      <c r="AA87" s="61"/>
      <c r="AB87" s="61"/>
      <c r="AC87" s="61"/>
      <c r="AD87" s="69"/>
      <c r="AE87" s="70"/>
      <c r="AF87" s="71"/>
      <c r="AG87" s="53"/>
      <c r="AH87" s="61"/>
      <c r="AI87" s="61"/>
      <c r="AJ87" s="104"/>
      <c r="AK87" s="51"/>
      <c r="AL87" s="51"/>
      <c r="AM87" s="104"/>
      <c r="AN87" s="51"/>
      <c r="AO87" s="51"/>
      <c r="AP87" s="72"/>
      <c r="AQ87" s="106"/>
      <c r="AR87" s="104"/>
      <c r="AS87" s="104"/>
      <c r="AT87" s="69"/>
      <c r="AU87" s="61"/>
      <c r="AV87" s="69"/>
      <c r="AW87" s="73"/>
      <c r="AX87" s="109"/>
      <c r="AY87" s="61"/>
      <c r="AZ87" s="61"/>
      <c r="BA87" s="61"/>
      <c r="BB87" s="104"/>
      <c r="BC87" s="106"/>
      <c r="BD87" s="104"/>
      <c r="BE87" s="104"/>
      <c r="BF87" s="61"/>
      <c r="BG87" s="104"/>
      <c r="BH87" s="73"/>
      <c r="BI87" s="109"/>
      <c r="BJ87" s="74"/>
      <c r="BK87" s="104"/>
      <c r="BL87" s="61"/>
      <c r="BM87" s="109"/>
      <c r="BN87" s="75"/>
      <c r="BO87" s="111"/>
      <c r="BP87" s="76"/>
      <c r="BQ87" s="66"/>
      <c r="BR87" s="113"/>
      <c r="BS87" s="77"/>
      <c r="BT87" s="115"/>
      <c r="BU87" s="115"/>
      <c r="BV87" s="78"/>
      <c r="BW87" s="79"/>
    </row>
    <row r="88" spans="2:75" ht="14.25" customHeight="1" x14ac:dyDescent="0.3">
      <c r="B88" s="127"/>
      <c r="C88" s="120" t="s">
        <v>3579</v>
      </c>
      <c r="D88" s="129" t="str">
        <f>VLOOKUP(C88,'22 May 2025_BLDGS CIVICA'!$A$2:$H$366,8,0)</f>
        <v>RTB</v>
      </c>
      <c r="E88" s="120" t="s">
        <v>3584</v>
      </c>
      <c r="F88" s="120" t="s">
        <v>3584</v>
      </c>
      <c r="G88" s="51" t="s">
        <v>106</v>
      </c>
      <c r="H88" s="123"/>
      <c r="I88" s="53"/>
      <c r="J88" s="54"/>
      <c r="K88" s="54"/>
      <c r="L88" s="54"/>
      <c r="M88" s="41"/>
      <c r="N88" s="60"/>
      <c r="O88" s="51"/>
      <c r="P88" s="51"/>
      <c r="Q88" s="61"/>
      <c r="R88" s="122">
        <v>592.55819999999994</v>
      </c>
      <c r="S88" s="100">
        <f t="shared" si="1"/>
        <v>55.05</v>
      </c>
      <c r="T88" s="65"/>
      <c r="U88" s="66" t="s">
        <v>111</v>
      </c>
      <c r="V88" s="67"/>
      <c r="W88" s="61"/>
      <c r="X88" s="61"/>
      <c r="Y88" s="61"/>
      <c r="Z88" s="68"/>
      <c r="AA88" s="61"/>
      <c r="AB88" s="61"/>
      <c r="AC88" s="61"/>
      <c r="AD88" s="69"/>
      <c r="AE88" s="70"/>
      <c r="AF88" s="71"/>
      <c r="AG88" s="53"/>
      <c r="AH88" s="61"/>
      <c r="AI88" s="61"/>
      <c r="AJ88" s="104"/>
      <c r="AK88" s="51"/>
      <c r="AL88" s="51"/>
      <c r="AM88" s="104"/>
      <c r="AN88" s="51"/>
      <c r="AO88" s="51"/>
      <c r="AP88" s="72"/>
      <c r="AQ88" s="106"/>
      <c r="AR88" s="104"/>
      <c r="AS88" s="104"/>
      <c r="AT88" s="69"/>
      <c r="AU88" s="61"/>
      <c r="AV88" s="69"/>
      <c r="AW88" s="73"/>
      <c r="AX88" s="109"/>
      <c r="AY88" s="61"/>
      <c r="AZ88" s="61"/>
      <c r="BA88" s="61"/>
      <c r="BB88" s="104"/>
      <c r="BC88" s="106"/>
      <c r="BD88" s="104"/>
      <c r="BE88" s="104"/>
      <c r="BF88" s="61"/>
      <c r="BG88" s="104"/>
      <c r="BH88" s="73"/>
      <c r="BI88" s="109"/>
      <c r="BJ88" s="74"/>
      <c r="BK88" s="104"/>
      <c r="BL88" s="61"/>
      <c r="BM88" s="109"/>
      <c r="BN88" s="75"/>
      <c r="BO88" s="111"/>
      <c r="BP88" s="76"/>
      <c r="BQ88" s="66"/>
      <c r="BR88" s="113"/>
      <c r="BS88" s="77"/>
      <c r="BT88" s="115"/>
      <c r="BU88" s="115"/>
      <c r="BV88" s="78"/>
      <c r="BW88" s="79"/>
    </row>
    <row r="89" spans="2:75" ht="14.25" customHeight="1" x14ac:dyDescent="0.3">
      <c r="B89" s="127"/>
      <c r="C89" s="120" t="s">
        <v>5050</v>
      </c>
      <c r="D89" s="129" t="str">
        <f>VLOOKUP(C89,'22 May 2025_BLDGS CIVICA'!$A$2:$H$366,8,0)</f>
        <v>RTB</v>
      </c>
      <c r="E89" s="120" t="s">
        <v>5056</v>
      </c>
      <c r="F89" s="120" t="s">
        <v>5056</v>
      </c>
      <c r="G89" s="51" t="s">
        <v>106</v>
      </c>
      <c r="H89" s="123"/>
      <c r="I89" s="53"/>
      <c r="J89" s="54"/>
      <c r="K89" s="54"/>
      <c r="L89" s="54"/>
      <c r="M89" s="41"/>
      <c r="N89" s="60"/>
      <c r="O89" s="51"/>
      <c r="P89" s="51"/>
      <c r="Q89" s="61"/>
      <c r="R89" s="122">
        <v>725.92415999999992</v>
      </c>
      <c r="S89" s="100">
        <f t="shared" si="1"/>
        <v>67.44</v>
      </c>
      <c r="T89" s="65"/>
      <c r="U89" s="66" t="s">
        <v>111</v>
      </c>
      <c r="V89" s="67"/>
      <c r="W89" s="61"/>
      <c r="X89" s="61"/>
      <c r="Y89" s="61"/>
      <c r="Z89" s="68"/>
      <c r="AA89" s="61"/>
      <c r="AB89" s="61"/>
      <c r="AC89" s="61"/>
      <c r="AD89" s="69"/>
      <c r="AE89" s="70"/>
      <c r="AF89" s="71"/>
      <c r="AG89" s="53"/>
      <c r="AH89" s="61"/>
      <c r="AI89" s="61"/>
      <c r="AJ89" s="104"/>
      <c r="AK89" s="51"/>
      <c r="AL89" s="51"/>
      <c r="AM89" s="104"/>
      <c r="AN89" s="51"/>
      <c r="AO89" s="51"/>
      <c r="AP89" s="72"/>
      <c r="AQ89" s="106"/>
      <c r="AR89" s="104"/>
      <c r="AS89" s="104"/>
      <c r="AT89" s="69"/>
      <c r="AU89" s="61"/>
      <c r="AV89" s="69"/>
      <c r="AW89" s="73"/>
      <c r="AX89" s="109"/>
      <c r="AY89" s="61"/>
      <c r="AZ89" s="61"/>
      <c r="BA89" s="61"/>
      <c r="BB89" s="104"/>
      <c r="BC89" s="106"/>
      <c r="BD89" s="104"/>
      <c r="BE89" s="104"/>
      <c r="BF89" s="61"/>
      <c r="BG89" s="104"/>
      <c r="BH89" s="73"/>
      <c r="BI89" s="109"/>
      <c r="BJ89" s="74"/>
      <c r="BK89" s="104"/>
      <c r="BL89" s="61"/>
      <c r="BM89" s="109"/>
      <c r="BN89" s="75"/>
      <c r="BO89" s="111"/>
      <c r="BP89" s="76"/>
      <c r="BQ89" s="66"/>
      <c r="BR89" s="113"/>
      <c r="BS89" s="77"/>
      <c r="BT89" s="115"/>
      <c r="BU89" s="115"/>
      <c r="BV89" s="78"/>
      <c r="BW89" s="79"/>
    </row>
    <row r="90" spans="2:75" ht="14.25" customHeight="1" x14ac:dyDescent="0.3">
      <c r="B90" s="127"/>
      <c r="C90" s="120" t="s">
        <v>4949</v>
      </c>
      <c r="D90" s="129" t="str">
        <f>VLOOKUP(C90,'22 May 2025_BLDGS CIVICA'!$A$2:$H$366,8,0)</f>
        <v>RTB</v>
      </c>
      <c r="E90" s="120" t="s">
        <v>4955</v>
      </c>
      <c r="F90" s="120" t="s">
        <v>4955</v>
      </c>
      <c r="G90" s="51" t="s">
        <v>106</v>
      </c>
      <c r="H90" s="123"/>
      <c r="I90" s="53"/>
      <c r="J90" s="54"/>
      <c r="K90" s="54"/>
      <c r="L90" s="54"/>
      <c r="M90" s="41"/>
      <c r="N90" s="60"/>
      <c r="O90" s="51"/>
      <c r="P90" s="51"/>
      <c r="Q90" s="61"/>
      <c r="R90" s="122">
        <v>591.37415999999996</v>
      </c>
      <c r="S90" s="100">
        <f t="shared" si="1"/>
        <v>54.94</v>
      </c>
      <c r="T90" s="65"/>
      <c r="U90" s="66" t="s">
        <v>111</v>
      </c>
      <c r="V90" s="67"/>
      <c r="W90" s="61"/>
      <c r="X90" s="61"/>
      <c r="Y90" s="61"/>
      <c r="Z90" s="68"/>
      <c r="AA90" s="61"/>
      <c r="AB90" s="61"/>
      <c r="AC90" s="61"/>
      <c r="AD90" s="69"/>
      <c r="AE90" s="70"/>
      <c r="AF90" s="71"/>
      <c r="AG90" s="53"/>
      <c r="AH90" s="61"/>
      <c r="AI90" s="61"/>
      <c r="AJ90" s="104"/>
      <c r="AK90" s="51"/>
      <c r="AL90" s="51"/>
      <c r="AM90" s="104"/>
      <c r="AN90" s="51"/>
      <c r="AO90" s="51"/>
      <c r="AP90" s="72"/>
      <c r="AQ90" s="106"/>
      <c r="AR90" s="104"/>
      <c r="AS90" s="104"/>
      <c r="AT90" s="69"/>
      <c r="AU90" s="61"/>
      <c r="AV90" s="69"/>
      <c r="AW90" s="73"/>
      <c r="AX90" s="109"/>
      <c r="AY90" s="61"/>
      <c r="AZ90" s="61"/>
      <c r="BA90" s="61"/>
      <c r="BB90" s="104"/>
      <c r="BC90" s="106"/>
      <c r="BD90" s="104"/>
      <c r="BE90" s="104"/>
      <c r="BF90" s="61"/>
      <c r="BG90" s="104"/>
      <c r="BH90" s="73"/>
      <c r="BI90" s="109"/>
      <c r="BJ90" s="74"/>
      <c r="BK90" s="104"/>
      <c r="BL90" s="61"/>
      <c r="BM90" s="109"/>
      <c r="BN90" s="75"/>
      <c r="BO90" s="111"/>
      <c r="BP90" s="76"/>
      <c r="BQ90" s="66"/>
      <c r="BR90" s="113"/>
      <c r="BS90" s="77"/>
      <c r="BT90" s="115"/>
      <c r="BU90" s="115"/>
      <c r="BV90" s="78"/>
      <c r="BW90" s="79"/>
    </row>
    <row r="91" spans="2:75" ht="14.25" customHeight="1" x14ac:dyDescent="0.3">
      <c r="B91" s="127"/>
      <c r="C91" s="120" t="s">
        <v>3931</v>
      </c>
      <c r="D91" s="129" t="str">
        <f>VLOOKUP(C91,'22 May 2025_BLDGS CIVICA'!$A$2:$H$366,8,0)</f>
        <v>RTB</v>
      </c>
      <c r="E91" s="120" t="s">
        <v>3937</v>
      </c>
      <c r="F91" s="120" t="s">
        <v>3937</v>
      </c>
      <c r="G91" s="51" t="s">
        <v>106</v>
      </c>
      <c r="H91" s="123"/>
      <c r="I91" s="53"/>
      <c r="J91" s="54"/>
      <c r="K91" s="54"/>
      <c r="L91" s="54"/>
      <c r="M91" s="41"/>
      <c r="N91" s="60"/>
      <c r="O91" s="51"/>
      <c r="P91" s="51"/>
      <c r="Q91" s="61"/>
      <c r="R91" s="122">
        <v>1351.6354799999999</v>
      </c>
      <c r="S91" s="100">
        <f t="shared" si="1"/>
        <v>125.57</v>
      </c>
      <c r="T91" s="65"/>
      <c r="U91" s="66" t="s">
        <v>111</v>
      </c>
      <c r="V91" s="67"/>
      <c r="W91" s="61"/>
      <c r="X91" s="61"/>
      <c r="Y91" s="61"/>
      <c r="Z91" s="68"/>
      <c r="AA91" s="61"/>
      <c r="AB91" s="61"/>
      <c r="AC91" s="61"/>
      <c r="AD91" s="69"/>
      <c r="AE91" s="70"/>
      <c r="AF91" s="71"/>
      <c r="AG91" s="53"/>
      <c r="AH91" s="61"/>
      <c r="AI91" s="61"/>
      <c r="AJ91" s="104"/>
      <c r="AK91" s="51"/>
      <c r="AL91" s="51"/>
      <c r="AM91" s="104"/>
      <c r="AN91" s="51"/>
      <c r="AO91" s="51"/>
      <c r="AP91" s="72"/>
      <c r="AQ91" s="106"/>
      <c r="AR91" s="104"/>
      <c r="AS91" s="104"/>
      <c r="AT91" s="69"/>
      <c r="AU91" s="61"/>
      <c r="AV91" s="69"/>
      <c r="AW91" s="73"/>
      <c r="AX91" s="109"/>
      <c r="AY91" s="61"/>
      <c r="AZ91" s="61"/>
      <c r="BA91" s="61"/>
      <c r="BB91" s="104"/>
      <c r="BC91" s="106"/>
      <c r="BD91" s="104"/>
      <c r="BE91" s="104"/>
      <c r="BF91" s="61"/>
      <c r="BG91" s="104"/>
      <c r="BH91" s="73"/>
      <c r="BI91" s="109"/>
      <c r="BJ91" s="74"/>
      <c r="BK91" s="104"/>
      <c r="BL91" s="61"/>
      <c r="BM91" s="109"/>
      <c r="BN91" s="75"/>
      <c r="BO91" s="111"/>
      <c r="BP91" s="76"/>
      <c r="BQ91" s="66"/>
      <c r="BR91" s="113"/>
      <c r="BS91" s="77"/>
      <c r="BT91" s="115"/>
      <c r="BU91" s="115"/>
      <c r="BV91" s="78"/>
      <c r="BW91" s="79"/>
    </row>
    <row r="92" spans="2:75" ht="14.25" customHeight="1" x14ac:dyDescent="0.3">
      <c r="B92" s="127"/>
      <c r="C92" s="120" t="s">
        <v>3025</v>
      </c>
      <c r="D92" s="129" t="str">
        <f>VLOOKUP(C92,'22 May 2025_BLDGS CIVICA'!$A$2:$H$366,8,0)</f>
        <v>RTB</v>
      </c>
      <c r="E92" s="120" t="s">
        <v>3031</v>
      </c>
      <c r="F92" s="120" t="s">
        <v>3031</v>
      </c>
      <c r="G92" s="51" t="s">
        <v>106</v>
      </c>
      <c r="H92" s="123"/>
      <c r="I92" s="53"/>
      <c r="J92" s="54"/>
      <c r="K92" s="54"/>
      <c r="L92" s="54"/>
      <c r="M92" s="41"/>
      <c r="N92" s="60"/>
      <c r="O92" s="51"/>
      <c r="P92" s="51"/>
      <c r="Q92" s="61"/>
      <c r="R92" s="122">
        <v>585.88451999999995</v>
      </c>
      <c r="S92" s="100">
        <f t="shared" si="1"/>
        <v>54.43</v>
      </c>
      <c r="T92" s="65"/>
      <c r="U92" s="66" t="s">
        <v>111</v>
      </c>
      <c r="V92" s="67"/>
      <c r="W92" s="61"/>
      <c r="X92" s="61"/>
      <c r="Y92" s="61"/>
      <c r="Z92" s="68"/>
      <c r="AA92" s="61"/>
      <c r="AB92" s="61"/>
      <c r="AC92" s="61"/>
      <c r="AD92" s="69"/>
      <c r="AE92" s="70"/>
      <c r="AF92" s="71"/>
      <c r="AG92" s="53"/>
      <c r="AH92" s="61"/>
      <c r="AI92" s="61"/>
      <c r="AJ92" s="104"/>
      <c r="AK92" s="51"/>
      <c r="AL92" s="51"/>
      <c r="AM92" s="104"/>
      <c r="AN92" s="51"/>
      <c r="AO92" s="51"/>
      <c r="AP92" s="72"/>
      <c r="AQ92" s="106"/>
      <c r="AR92" s="104"/>
      <c r="AS92" s="104"/>
      <c r="AT92" s="69"/>
      <c r="AU92" s="61"/>
      <c r="AV92" s="69"/>
      <c r="AW92" s="73"/>
      <c r="AX92" s="109"/>
      <c r="AY92" s="61"/>
      <c r="AZ92" s="61"/>
      <c r="BA92" s="61"/>
      <c r="BB92" s="104"/>
      <c r="BC92" s="106"/>
      <c r="BD92" s="104"/>
      <c r="BE92" s="104"/>
      <c r="BF92" s="61"/>
      <c r="BG92" s="104"/>
      <c r="BH92" s="73"/>
      <c r="BI92" s="109"/>
      <c r="BJ92" s="74"/>
      <c r="BK92" s="104"/>
      <c r="BL92" s="61"/>
      <c r="BM92" s="109"/>
      <c r="BN92" s="75"/>
      <c r="BO92" s="111"/>
      <c r="BP92" s="76"/>
      <c r="BQ92" s="66"/>
      <c r="BR92" s="113"/>
      <c r="BS92" s="77"/>
      <c r="BT92" s="115"/>
      <c r="BU92" s="115"/>
      <c r="BV92" s="78"/>
      <c r="BW92" s="79"/>
    </row>
    <row r="93" spans="2:75" ht="14.25" customHeight="1" x14ac:dyDescent="0.3">
      <c r="B93" s="127"/>
      <c r="C93" s="120" t="s">
        <v>5921</v>
      </c>
      <c r="D93" s="129" t="str">
        <f>VLOOKUP(C93,'22 May 2025_BLDGS CIVICA'!$A$2:$H$366,8,0)</f>
        <v>RTB</v>
      </c>
      <c r="E93" s="120" t="s">
        <v>5925</v>
      </c>
      <c r="F93" s="120" t="s">
        <v>5925</v>
      </c>
      <c r="G93" s="51" t="s">
        <v>106</v>
      </c>
      <c r="H93" s="123"/>
      <c r="I93" s="53"/>
      <c r="J93" s="54"/>
      <c r="K93" s="54"/>
      <c r="L93" s="54"/>
      <c r="M93" s="41"/>
      <c r="N93" s="60"/>
      <c r="O93" s="51"/>
      <c r="P93" s="51"/>
      <c r="Q93" s="61"/>
      <c r="R93" s="122">
        <v>1283.4993599999998</v>
      </c>
      <c r="S93" s="100">
        <f t="shared" si="1"/>
        <v>119.24</v>
      </c>
      <c r="T93" s="65"/>
      <c r="U93" s="66" t="s">
        <v>111</v>
      </c>
      <c r="V93" s="67"/>
      <c r="W93" s="61"/>
      <c r="X93" s="61"/>
      <c r="Y93" s="61"/>
      <c r="Z93" s="68"/>
      <c r="AA93" s="61"/>
      <c r="AB93" s="61"/>
      <c r="AC93" s="61"/>
      <c r="AD93" s="69"/>
      <c r="AE93" s="70"/>
      <c r="AF93" s="71"/>
      <c r="AG93" s="53"/>
      <c r="AH93" s="61"/>
      <c r="AI93" s="61"/>
      <c r="AJ93" s="104"/>
      <c r="AK93" s="51"/>
      <c r="AL93" s="51"/>
      <c r="AM93" s="104"/>
      <c r="AN93" s="51"/>
      <c r="AO93" s="51"/>
      <c r="AP93" s="72"/>
      <c r="AQ93" s="106"/>
      <c r="AR93" s="104"/>
      <c r="AS93" s="104"/>
      <c r="AT93" s="69"/>
      <c r="AU93" s="61"/>
      <c r="AV93" s="69"/>
      <c r="AW93" s="73"/>
      <c r="AX93" s="109"/>
      <c r="AY93" s="61"/>
      <c r="AZ93" s="61"/>
      <c r="BA93" s="61"/>
      <c r="BB93" s="104"/>
      <c r="BC93" s="106"/>
      <c r="BD93" s="104"/>
      <c r="BE93" s="104"/>
      <c r="BF93" s="61"/>
      <c r="BG93" s="104"/>
      <c r="BH93" s="73"/>
      <c r="BI93" s="109"/>
      <c r="BJ93" s="74"/>
      <c r="BK93" s="104"/>
      <c r="BL93" s="61"/>
      <c r="BM93" s="109"/>
      <c r="BN93" s="75"/>
      <c r="BO93" s="111"/>
      <c r="BP93" s="76"/>
      <c r="BQ93" s="66"/>
      <c r="BR93" s="113"/>
      <c r="BS93" s="77"/>
      <c r="BT93" s="115"/>
      <c r="BU93" s="115"/>
      <c r="BV93" s="78"/>
      <c r="BW93" s="79"/>
    </row>
    <row r="94" spans="2:75" ht="14.25" customHeight="1" x14ac:dyDescent="0.3">
      <c r="B94" s="127"/>
      <c r="C94" s="120" t="s">
        <v>4229</v>
      </c>
      <c r="D94" s="129" t="str">
        <f>VLOOKUP(C94,'22 May 2025_BLDGS CIVICA'!$A$2:$H$366,8,0)</f>
        <v>RTB</v>
      </c>
      <c r="E94" s="120" t="s">
        <v>4235</v>
      </c>
      <c r="F94" s="120" t="s">
        <v>4235</v>
      </c>
      <c r="G94" s="51" t="s">
        <v>106</v>
      </c>
      <c r="H94" s="123"/>
      <c r="I94" s="53"/>
      <c r="J94" s="54"/>
      <c r="K94" s="54"/>
      <c r="L94" s="54"/>
      <c r="M94" s="41"/>
      <c r="N94" s="60"/>
      <c r="O94" s="51"/>
      <c r="P94" s="51"/>
      <c r="Q94" s="61"/>
      <c r="R94" s="122">
        <v>1934.5060799999999</v>
      </c>
      <c r="S94" s="100">
        <f t="shared" si="1"/>
        <v>179.72</v>
      </c>
      <c r="T94" s="65"/>
      <c r="U94" s="66" t="s">
        <v>111</v>
      </c>
      <c r="V94" s="67"/>
      <c r="W94" s="61"/>
      <c r="X94" s="61"/>
      <c r="Y94" s="61"/>
      <c r="Z94" s="68"/>
      <c r="AA94" s="61"/>
      <c r="AB94" s="61"/>
      <c r="AC94" s="61"/>
      <c r="AD94" s="69"/>
      <c r="AE94" s="70"/>
      <c r="AF94" s="71"/>
      <c r="AG94" s="53"/>
      <c r="AH94" s="61"/>
      <c r="AI94" s="61"/>
      <c r="AJ94" s="104"/>
      <c r="AK94" s="51"/>
      <c r="AL94" s="51"/>
      <c r="AM94" s="104"/>
      <c r="AN94" s="51"/>
      <c r="AO94" s="51"/>
      <c r="AP94" s="72"/>
      <c r="AQ94" s="106"/>
      <c r="AR94" s="104"/>
      <c r="AS94" s="104"/>
      <c r="AT94" s="69"/>
      <c r="AU94" s="61"/>
      <c r="AV94" s="69"/>
      <c r="AW94" s="73"/>
      <c r="AX94" s="109"/>
      <c r="AY94" s="61"/>
      <c r="AZ94" s="61"/>
      <c r="BA94" s="61"/>
      <c r="BB94" s="104"/>
      <c r="BC94" s="106"/>
      <c r="BD94" s="104"/>
      <c r="BE94" s="104"/>
      <c r="BF94" s="61"/>
      <c r="BG94" s="104"/>
      <c r="BH94" s="73"/>
      <c r="BI94" s="109"/>
      <c r="BJ94" s="74"/>
      <c r="BK94" s="104"/>
      <c r="BL94" s="61"/>
      <c r="BM94" s="109"/>
      <c r="BN94" s="75"/>
      <c r="BO94" s="111"/>
      <c r="BP94" s="76"/>
      <c r="BQ94" s="66"/>
      <c r="BR94" s="113"/>
      <c r="BS94" s="77"/>
      <c r="BT94" s="115"/>
      <c r="BU94" s="115"/>
      <c r="BV94" s="78"/>
      <c r="BW94" s="79"/>
    </row>
    <row r="95" spans="2:75" ht="14.25" customHeight="1" x14ac:dyDescent="0.3">
      <c r="B95" s="127"/>
      <c r="C95" s="120" t="s">
        <v>5084</v>
      </c>
      <c r="D95" s="129" t="str">
        <f>VLOOKUP(C95,'22 May 2025_BLDGS CIVICA'!$A$2:$H$366,8,0)</f>
        <v>RTB</v>
      </c>
      <c r="E95" s="120" t="s">
        <v>5090</v>
      </c>
      <c r="F95" s="120" t="s">
        <v>5090</v>
      </c>
      <c r="G95" s="51" t="s">
        <v>106</v>
      </c>
      <c r="H95" s="123"/>
      <c r="I95" s="53"/>
      <c r="J95" s="54"/>
      <c r="K95" s="54"/>
      <c r="L95" s="54"/>
      <c r="M95" s="41"/>
      <c r="N95" s="60"/>
      <c r="O95" s="51"/>
      <c r="P95" s="51"/>
      <c r="Q95" s="61"/>
      <c r="R95" s="122">
        <v>489.33143999999999</v>
      </c>
      <c r="S95" s="100">
        <f t="shared" si="1"/>
        <v>45.46</v>
      </c>
      <c r="T95" s="65"/>
      <c r="U95" s="66" t="s">
        <v>111</v>
      </c>
      <c r="V95" s="67"/>
      <c r="W95" s="61"/>
      <c r="X95" s="61"/>
      <c r="Y95" s="61"/>
      <c r="Z95" s="68"/>
      <c r="AA95" s="61"/>
      <c r="AB95" s="61"/>
      <c r="AC95" s="61"/>
      <c r="AD95" s="69"/>
      <c r="AE95" s="70"/>
      <c r="AF95" s="71"/>
      <c r="AG95" s="53"/>
      <c r="AH95" s="61"/>
      <c r="AI95" s="61"/>
      <c r="AJ95" s="104"/>
      <c r="AK95" s="51"/>
      <c r="AL95" s="51"/>
      <c r="AM95" s="104"/>
      <c r="AN95" s="51"/>
      <c r="AO95" s="51"/>
      <c r="AP95" s="72"/>
      <c r="AQ95" s="106"/>
      <c r="AR95" s="104"/>
      <c r="AS95" s="104"/>
      <c r="AT95" s="69"/>
      <c r="AU95" s="61"/>
      <c r="AV95" s="69"/>
      <c r="AW95" s="73"/>
      <c r="AX95" s="109"/>
      <c r="AY95" s="61"/>
      <c r="AZ95" s="61"/>
      <c r="BA95" s="61"/>
      <c r="BB95" s="104"/>
      <c r="BC95" s="106"/>
      <c r="BD95" s="104"/>
      <c r="BE95" s="104"/>
      <c r="BF95" s="61"/>
      <c r="BG95" s="104"/>
      <c r="BH95" s="73"/>
      <c r="BI95" s="109"/>
      <c r="BJ95" s="74"/>
      <c r="BK95" s="104"/>
      <c r="BL95" s="61"/>
      <c r="BM95" s="109"/>
      <c r="BN95" s="75"/>
      <c r="BO95" s="111"/>
      <c r="BP95" s="76"/>
      <c r="BQ95" s="66"/>
      <c r="BR95" s="113"/>
      <c r="BS95" s="77"/>
      <c r="BT95" s="115"/>
      <c r="BU95" s="115"/>
      <c r="BV95" s="78"/>
      <c r="BW95" s="79"/>
    </row>
    <row r="96" spans="2:75" ht="14.25" customHeight="1" x14ac:dyDescent="0.3">
      <c r="B96" s="127"/>
      <c r="C96" s="120" t="s">
        <v>5833</v>
      </c>
      <c r="D96" s="129" t="str">
        <f>VLOOKUP(C96,'22 May 2025_BLDGS CIVICA'!$A$2:$H$366,8,0)</f>
        <v>RTB</v>
      </c>
      <c r="E96" s="120" t="s">
        <v>5839</v>
      </c>
      <c r="F96" s="120" t="s">
        <v>5839</v>
      </c>
      <c r="G96" s="51" t="s">
        <v>106</v>
      </c>
      <c r="H96" s="123"/>
      <c r="I96" s="53"/>
      <c r="J96" s="54"/>
      <c r="K96" s="54"/>
      <c r="L96" s="54"/>
      <c r="M96" s="41"/>
      <c r="N96" s="60"/>
      <c r="O96" s="51"/>
      <c r="P96" s="51"/>
      <c r="Q96" s="61"/>
      <c r="R96" s="122">
        <v>3046.8578399999997</v>
      </c>
      <c r="S96" s="100">
        <f t="shared" si="1"/>
        <v>283.06</v>
      </c>
      <c r="T96" s="65"/>
      <c r="U96" s="66" t="s">
        <v>111</v>
      </c>
      <c r="V96" s="67"/>
      <c r="W96" s="61"/>
      <c r="X96" s="61"/>
      <c r="Y96" s="61"/>
      <c r="Z96" s="68"/>
      <c r="AA96" s="61"/>
      <c r="AB96" s="61"/>
      <c r="AC96" s="61"/>
      <c r="AD96" s="69"/>
      <c r="AE96" s="70"/>
      <c r="AF96" s="71"/>
      <c r="AG96" s="53"/>
      <c r="AH96" s="61"/>
      <c r="AI96" s="61"/>
      <c r="AJ96" s="104"/>
      <c r="AK96" s="51"/>
      <c r="AL96" s="51"/>
      <c r="AM96" s="104"/>
      <c r="AN96" s="51"/>
      <c r="AO96" s="51"/>
      <c r="AP96" s="72"/>
      <c r="AQ96" s="106"/>
      <c r="AR96" s="104"/>
      <c r="AS96" s="104"/>
      <c r="AT96" s="69"/>
      <c r="AU96" s="61"/>
      <c r="AV96" s="69"/>
      <c r="AW96" s="73"/>
      <c r="AX96" s="109"/>
      <c r="AY96" s="61"/>
      <c r="AZ96" s="61"/>
      <c r="BA96" s="61"/>
      <c r="BB96" s="104"/>
      <c r="BC96" s="106"/>
      <c r="BD96" s="104"/>
      <c r="BE96" s="104"/>
      <c r="BF96" s="61"/>
      <c r="BG96" s="104"/>
      <c r="BH96" s="73"/>
      <c r="BI96" s="109"/>
      <c r="BJ96" s="74"/>
      <c r="BK96" s="104"/>
      <c r="BL96" s="61"/>
      <c r="BM96" s="109"/>
      <c r="BN96" s="75"/>
      <c r="BO96" s="111"/>
      <c r="BP96" s="76"/>
      <c r="BQ96" s="66"/>
      <c r="BR96" s="113"/>
      <c r="BS96" s="77"/>
      <c r="BT96" s="115"/>
      <c r="BU96" s="115"/>
      <c r="BV96" s="78"/>
      <c r="BW96" s="79"/>
    </row>
    <row r="97" spans="2:75" ht="14.25" customHeight="1" x14ac:dyDescent="0.3">
      <c r="B97" s="127"/>
      <c r="C97" s="120" t="s">
        <v>3256</v>
      </c>
      <c r="D97" s="129" t="str">
        <f>VLOOKUP(C97,'22 May 2025_BLDGS CIVICA'!$A$2:$H$366,8,0)</f>
        <v>RTB</v>
      </c>
      <c r="E97" s="120" t="s">
        <v>3262</v>
      </c>
      <c r="F97" s="120" t="s">
        <v>3262</v>
      </c>
      <c r="G97" s="51" t="s">
        <v>106</v>
      </c>
      <c r="H97" s="123"/>
      <c r="I97" s="53"/>
      <c r="J97" s="54"/>
      <c r="K97" s="54"/>
      <c r="L97" s="54"/>
      <c r="M97" s="41"/>
      <c r="N97" s="60"/>
      <c r="O97" s="51"/>
      <c r="P97" s="51"/>
      <c r="Q97" s="61"/>
      <c r="R97" s="122">
        <v>2910.37032</v>
      </c>
      <c r="S97" s="100">
        <f t="shared" si="1"/>
        <v>270.38</v>
      </c>
      <c r="T97" s="65"/>
      <c r="U97" s="66" t="s">
        <v>111</v>
      </c>
      <c r="V97" s="67"/>
      <c r="W97" s="61"/>
      <c r="X97" s="61"/>
      <c r="Y97" s="61"/>
      <c r="Z97" s="68"/>
      <c r="AA97" s="61"/>
      <c r="AB97" s="61"/>
      <c r="AC97" s="61"/>
      <c r="AD97" s="69"/>
      <c r="AE97" s="70"/>
      <c r="AF97" s="71"/>
      <c r="AG97" s="53"/>
      <c r="AH97" s="61"/>
      <c r="AI97" s="61"/>
      <c r="AJ97" s="104"/>
      <c r="AK97" s="51"/>
      <c r="AL97" s="51"/>
      <c r="AM97" s="104"/>
      <c r="AN97" s="51"/>
      <c r="AO97" s="51"/>
      <c r="AP97" s="72"/>
      <c r="AQ97" s="106"/>
      <c r="AR97" s="104"/>
      <c r="AS97" s="104"/>
      <c r="AT97" s="69"/>
      <c r="AU97" s="61"/>
      <c r="AV97" s="69"/>
      <c r="AW97" s="73"/>
      <c r="AX97" s="109"/>
      <c r="AY97" s="61"/>
      <c r="AZ97" s="61"/>
      <c r="BA97" s="61"/>
      <c r="BB97" s="104"/>
      <c r="BC97" s="106"/>
      <c r="BD97" s="104"/>
      <c r="BE97" s="104"/>
      <c r="BF97" s="61"/>
      <c r="BG97" s="104"/>
      <c r="BH97" s="73"/>
      <c r="BI97" s="109"/>
      <c r="BJ97" s="74"/>
      <c r="BK97" s="104"/>
      <c r="BL97" s="61"/>
      <c r="BM97" s="109"/>
      <c r="BN97" s="75"/>
      <c r="BO97" s="111"/>
      <c r="BP97" s="76"/>
      <c r="BQ97" s="66"/>
      <c r="BR97" s="113"/>
      <c r="BS97" s="77"/>
      <c r="BT97" s="115"/>
      <c r="BU97" s="115"/>
      <c r="BV97" s="78"/>
      <c r="BW97" s="79"/>
    </row>
    <row r="98" spans="2:75" ht="14.25" customHeight="1" x14ac:dyDescent="0.3">
      <c r="B98" s="127"/>
      <c r="C98" s="120" t="s">
        <v>3824</v>
      </c>
      <c r="D98" s="129" t="str">
        <f>VLOOKUP(C98,'22 May 2025_BLDGS CIVICA'!$A$2:$H$366,8,0)</f>
        <v>RTB</v>
      </c>
      <c r="E98" s="120" t="s">
        <v>3828</v>
      </c>
      <c r="F98" s="120" t="s">
        <v>3828</v>
      </c>
      <c r="G98" s="51" t="s">
        <v>106</v>
      </c>
      <c r="H98" s="123"/>
      <c r="I98" s="53"/>
      <c r="J98" s="54"/>
      <c r="K98" s="54"/>
      <c r="L98" s="54"/>
      <c r="M98" s="41"/>
      <c r="N98" s="60"/>
      <c r="O98" s="51"/>
      <c r="P98" s="51"/>
      <c r="Q98" s="61"/>
      <c r="R98" s="122">
        <v>596.54088000000002</v>
      </c>
      <c r="S98" s="100">
        <f t="shared" si="1"/>
        <v>55.42</v>
      </c>
      <c r="T98" s="65"/>
      <c r="U98" s="66" t="s">
        <v>111</v>
      </c>
      <c r="V98" s="67"/>
      <c r="W98" s="61"/>
      <c r="X98" s="61"/>
      <c r="Y98" s="61"/>
      <c r="Z98" s="68"/>
      <c r="AA98" s="61"/>
      <c r="AB98" s="61"/>
      <c r="AC98" s="61"/>
      <c r="AD98" s="69"/>
      <c r="AE98" s="70"/>
      <c r="AF98" s="71"/>
      <c r="AG98" s="53"/>
      <c r="AH98" s="61"/>
      <c r="AI98" s="61"/>
      <c r="AJ98" s="104"/>
      <c r="AK98" s="51"/>
      <c r="AL98" s="51"/>
      <c r="AM98" s="104"/>
      <c r="AN98" s="51"/>
      <c r="AO98" s="51"/>
      <c r="AP98" s="72"/>
      <c r="AQ98" s="106"/>
      <c r="AR98" s="104"/>
      <c r="AS98" s="104"/>
      <c r="AT98" s="69"/>
      <c r="AU98" s="61"/>
      <c r="AV98" s="69"/>
      <c r="AW98" s="73"/>
      <c r="AX98" s="109"/>
      <c r="AY98" s="61"/>
      <c r="AZ98" s="61"/>
      <c r="BA98" s="61"/>
      <c r="BB98" s="104"/>
      <c r="BC98" s="106"/>
      <c r="BD98" s="104"/>
      <c r="BE98" s="104"/>
      <c r="BF98" s="61"/>
      <c r="BG98" s="104"/>
      <c r="BH98" s="73"/>
      <c r="BI98" s="109"/>
      <c r="BJ98" s="74"/>
      <c r="BK98" s="104"/>
      <c r="BL98" s="61"/>
      <c r="BM98" s="109"/>
      <c r="BN98" s="75"/>
      <c r="BO98" s="111"/>
      <c r="BP98" s="76"/>
      <c r="BQ98" s="66"/>
      <c r="BR98" s="113"/>
      <c r="BS98" s="77"/>
      <c r="BT98" s="115"/>
      <c r="BU98" s="115"/>
      <c r="BV98" s="78"/>
      <c r="BW98" s="79"/>
    </row>
    <row r="99" spans="2:75" ht="14.25" customHeight="1" x14ac:dyDescent="0.3">
      <c r="B99" s="127"/>
      <c r="C99" s="120" t="s">
        <v>3272</v>
      </c>
      <c r="D99" s="129" t="str">
        <f>VLOOKUP(C99,'22 May 2025_BLDGS CIVICA'!$A$2:$H$366,8,0)</f>
        <v>RTB</v>
      </c>
      <c r="E99" s="120" t="s">
        <v>3277</v>
      </c>
      <c r="F99" s="120" t="s">
        <v>3277</v>
      </c>
      <c r="G99" s="51" t="s">
        <v>106</v>
      </c>
      <c r="H99" s="123"/>
      <c r="I99" s="53"/>
      <c r="J99" s="54"/>
      <c r="K99" s="54"/>
      <c r="L99" s="54"/>
      <c r="M99" s="41"/>
      <c r="N99" s="60"/>
      <c r="O99" s="51"/>
      <c r="P99" s="51"/>
      <c r="Q99" s="61"/>
      <c r="R99" s="122">
        <v>1313.9614799999999</v>
      </c>
      <c r="S99" s="100">
        <f t="shared" si="1"/>
        <v>122.07000000000001</v>
      </c>
      <c r="T99" s="65"/>
      <c r="U99" s="66" t="s">
        <v>111</v>
      </c>
      <c r="V99" s="67"/>
      <c r="W99" s="61"/>
      <c r="X99" s="61"/>
      <c r="Y99" s="61"/>
      <c r="Z99" s="68"/>
      <c r="AA99" s="61"/>
      <c r="AB99" s="61"/>
      <c r="AC99" s="61"/>
      <c r="AD99" s="69"/>
      <c r="AE99" s="70"/>
      <c r="AF99" s="71"/>
      <c r="AG99" s="53"/>
      <c r="AH99" s="61"/>
      <c r="AI99" s="61"/>
      <c r="AJ99" s="104"/>
      <c r="AK99" s="51"/>
      <c r="AL99" s="51"/>
      <c r="AM99" s="104"/>
      <c r="AN99" s="51"/>
      <c r="AO99" s="51"/>
      <c r="AP99" s="72"/>
      <c r="AQ99" s="106"/>
      <c r="AR99" s="104"/>
      <c r="AS99" s="104"/>
      <c r="AT99" s="69"/>
      <c r="AU99" s="61"/>
      <c r="AV99" s="69"/>
      <c r="AW99" s="73"/>
      <c r="AX99" s="109"/>
      <c r="AY99" s="61"/>
      <c r="AZ99" s="61"/>
      <c r="BA99" s="61"/>
      <c r="BB99" s="104"/>
      <c r="BC99" s="106"/>
      <c r="BD99" s="104"/>
      <c r="BE99" s="104"/>
      <c r="BF99" s="61"/>
      <c r="BG99" s="104"/>
      <c r="BH99" s="73"/>
      <c r="BI99" s="109"/>
      <c r="BJ99" s="74"/>
      <c r="BK99" s="104"/>
      <c r="BL99" s="61"/>
      <c r="BM99" s="109"/>
      <c r="BN99" s="75"/>
      <c r="BO99" s="111"/>
      <c r="BP99" s="76"/>
      <c r="BQ99" s="66"/>
      <c r="BR99" s="113"/>
      <c r="BS99" s="77"/>
      <c r="BT99" s="115"/>
      <c r="BU99" s="115"/>
      <c r="BV99" s="78"/>
      <c r="BW99" s="79"/>
    </row>
    <row r="100" spans="2:75" ht="14.25" customHeight="1" x14ac:dyDescent="0.3">
      <c r="B100" s="127"/>
      <c r="C100" s="120" t="s">
        <v>6408</v>
      </c>
      <c r="D100" s="129" t="str">
        <f>VLOOKUP(C100,'22 May 2025_BLDGS CIVICA'!$A$2:$H$366,8,0)</f>
        <v>RTB</v>
      </c>
      <c r="E100" s="120" t="s">
        <v>6412</v>
      </c>
      <c r="F100" s="120" t="s">
        <v>6412</v>
      </c>
      <c r="G100" s="51" t="s">
        <v>106</v>
      </c>
      <c r="H100" s="123"/>
      <c r="I100" s="53"/>
      <c r="J100" s="54"/>
      <c r="K100" s="54"/>
      <c r="L100" s="54"/>
      <c r="M100" s="41"/>
      <c r="N100" s="60"/>
      <c r="O100" s="51"/>
      <c r="P100" s="51"/>
      <c r="Q100" s="61"/>
      <c r="R100" s="122">
        <v>1377.2538</v>
      </c>
      <c r="S100" s="100">
        <f t="shared" si="1"/>
        <v>127.95</v>
      </c>
      <c r="T100" s="65"/>
      <c r="U100" s="66" t="s">
        <v>111</v>
      </c>
      <c r="V100" s="67"/>
      <c r="W100" s="61"/>
      <c r="X100" s="61"/>
      <c r="Y100" s="61"/>
      <c r="Z100" s="68"/>
      <c r="AA100" s="61"/>
      <c r="AB100" s="61"/>
      <c r="AC100" s="61"/>
      <c r="AD100" s="69"/>
      <c r="AE100" s="70"/>
      <c r="AF100" s="71"/>
      <c r="AG100" s="53"/>
      <c r="AH100" s="61"/>
      <c r="AI100" s="61"/>
      <c r="AJ100" s="104"/>
      <c r="AK100" s="51"/>
      <c r="AL100" s="51"/>
      <c r="AM100" s="104"/>
      <c r="AN100" s="51"/>
      <c r="AO100" s="51"/>
      <c r="AP100" s="72"/>
      <c r="AQ100" s="106"/>
      <c r="AR100" s="104"/>
      <c r="AS100" s="104"/>
      <c r="AT100" s="69"/>
      <c r="AU100" s="61"/>
      <c r="AV100" s="69"/>
      <c r="AW100" s="73"/>
      <c r="AX100" s="109"/>
      <c r="AY100" s="61"/>
      <c r="AZ100" s="61"/>
      <c r="BA100" s="61"/>
      <c r="BB100" s="104"/>
      <c r="BC100" s="106"/>
      <c r="BD100" s="104"/>
      <c r="BE100" s="104"/>
      <c r="BF100" s="61"/>
      <c r="BG100" s="104"/>
      <c r="BH100" s="73"/>
      <c r="BI100" s="109"/>
      <c r="BJ100" s="74"/>
      <c r="BK100" s="104"/>
      <c r="BL100" s="61"/>
      <c r="BM100" s="109"/>
      <c r="BN100" s="75"/>
      <c r="BO100" s="111"/>
      <c r="BP100" s="76"/>
      <c r="BQ100" s="66"/>
      <c r="BR100" s="113"/>
      <c r="BS100" s="77"/>
      <c r="BT100" s="115"/>
      <c r="BU100" s="115"/>
      <c r="BV100" s="78"/>
      <c r="BW100" s="79"/>
    </row>
    <row r="101" spans="2:75" ht="14.25" customHeight="1" x14ac:dyDescent="0.3">
      <c r="B101" s="127"/>
      <c r="C101" s="120" t="s">
        <v>3810</v>
      </c>
      <c r="D101" s="129" t="str">
        <f>VLOOKUP(C101,'22 May 2025_BLDGS CIVICA'!$A$2:$H$366,8,0)</f>
        <v>RTB</v>
      </c>
      <c r="E101" s="120" t="s">
        <v>3814</v>
      </c>
      <c r="F101" s="120" t="s">
        <v>3814</v>
      </c>
      <c r="G101" s="51" t="s">
        <v>106</v>
      </c>
      <c r="H101" s="123"/>
      <c r="I101" s="53"/>
      <c r="J101" s="54"/>
      <c r="K101" s="54"/>
      <c r="L101" s="54"/>
      <c r="M101" s="41"/>
      <c r="N101" s="60"/>
      <c r="O101" s="51"/>
      <c r="P101" s="51"/>
      <c r="Q101" s="61"/>
      <c r="R101" s="122">
        <v>256.61375999999996</v>
      </c>
      <c r="S101" s="100">
        <f t="shared" ref="S101:S135" si="2">R101/10.764</f>
        <v>23.839999999999996</v>
      </c>
      <c r="T101" s="65"/>
      <c r="U101" s="66" t="s">
        <v>111</v>
      </c>
      <c r="V101" s="67"/>
      <c r="W101" s="61"/>
      <c r="X101" s="61"/>
      <c r="Y101" s="61"/>
      <c r="Z101" s="68"/>
      <c r="AA101" s="61"/>
      <c r="AB101" s="61"/>
      <c r="AC101" s="61"/>
      <c r="AD101" s="69"/>
      <c r="AE101" s="70"/>
      <c r="AF101" s="71"/>
      <c r="AG101" s="53"/>
      <c r="AH101" s="61"/>
      <c r="AI101" s="61"/>
      <c r="AJ101" s="104"/>
      <c r="AK101" s="51"/>
      <c r="AL101" s="51"/>
      <c r="AM101" s="104"/>
      <c r="AN101" s="51"/>
      <c r="AO101" s="51"/>
      <c r="AP101" s="72"/>
      <c r="AQ101" s="106"/>
      <c r="AR101" s="104"/>
      <c r="AS101" s="104"/>
      <c r="AT101" s="69"/>
      <c r="AU101" s="61"/>
      <c r="AV101" s="69"/>
      <c r="AW101" s="73"/>
      <c r="AX101" s="109"/>
      <c r="AY101" s="61"/>
      <c r="AZ101" s="61"/>
      <c r="BA101" s="61"/>
      <c r="BB101" s="104"/>
      <c r="BC101" s="106"/>
      <c r="BD101" s="104"/>
      <c r="BE101" s="104"/>
      <c r="BF101" s="61"/>
      <c r="BG101" s="104"/>
      <c r="BH101" s="73"/>
      <c r="BI101" s="109"/>
      <c r="BJ101" s="74"/>
      <c r="BK101" s="104"/>
      <c r="BL101" s="61"/>
      <c r="BM101" s="109"/>
      <c r="BN101" s="75"/>
      <c r="BO101" s="111"/>
      <c r="BP101" s="76"/>
      <c r="BQ101" s="66"/>
      <c r="BR101" s="113"/>
      <c r="BS101" s="77"/>
      <c r="BT101" s="115"/>
      <c r="BU101" s="115"/>
      <c r="BV101" s="78"/>
      <c r="BW101" s="79"/>
    </row>
    <row r="102" spans="2:75" ht="14.25" customHeight="1" x14ac:dyDescent="0.3">
      <c r="B102" s="127"/>
      <c r="C102" s="120" t="s">
        <v>3287</v>
      </c>
      <c r="D102" s="129" t="str">
        <f>VLOOKUP(C102,'22 May 2025_BLDGS CIVICA'!$A$2:$H$366,8,0)</f>
        <v>RTB</v>
      </c>
      <c r="E102" s="120" t="s">
        <v>3291</v>
      </c>
      <c r="F102" s="120" t="s">
        <v>3291</v>
      </c>
      <c r="G102" s="51" t="s">
        <v>106</v>
      </c>
      <c r="H102" s="123"/>
      <c r="I102" s="53"/>
      <c r="J102" s="54"/>
      <c r="K102" s="54"/>
      <c r="L102" s="54"/>
      <c r="M102" s="41"/>
      <c r="N102" s="60"/>
      <c r="O102" s="51"/>
      <c r="P102" s="51"/>
      <c r="Q102" s="61"/>
      <c r="R102" s="122">
        <v>2195.9636399999999</v>
      </c>
      <c r="S102" s="100">
        <f t="shared" si="2"/>
        <v>204.01000000000002</v>
      </c>
      <c r="T102" s="65"/>
      <c r="U102" s="66" t="s">
        <v>111</v>
      </c>
      <c r="V102" s="67"/>
      <c r="W102" s="61"/>
      <c r="X102" s="61"/>
      <c r="Y102" s="61"/>
      <c r="Z102" s="68"/>
      <c r="AA102" s="61"/>
      <c r="AB102" s="61"/>
      <c r="AC102" s="61"/>
      <c r="AD102" s="69"/>
      <c r="AE102" s="70"/>
      <c r="AF102" s="71"/>
      <c r="AG102" s="53"/>
      <c r="AH102" s="61"/>
      <c r="AI102" s="61"/>
      <c r="AJ102" s="104"/>
      <c r="AK102" s="51"/>
      <c r="AL102" s="51"/>
      <c r="AM102" s="104"/>
      <c r="AN102" s="51"/>
      <c r="AO102" s="51"/>
      <c r="AP102" s="72"/>
      <c r="AQ102" s="106"/>
      <c r="AR102" s="104"/>
      <c r="AS102" s="104"/>
      <c r="AT102" s="69"/>
      <c r="AU102" s="61"/>
      <c r="AV102" s="69"/>
      <c r="AW102" s="73"/>
      <c r="AX102" s="109"/>
      <c r="AY102" s="61"/>
      <c r="AZ102" s="61"/>
      <c r="BA102" s="61"/>
      <c r="BB102" s="104"/>
      <c r="BC102" s="106"/>
      <c r="BD102" s="104"/>
      <c r="BE102" s="104"/>
      <c r="BF102" s="61"/>
      <c r="BG102" s="104"/>
      <c r="BH102" s="73"/>
      <c r="BI102" s="109"/>
      <c r="BJ102" s="74"/>
      <c r="BK102" s="104"/>
      <c r="BL102" s="61"/>
      <c r="BM102" s="109"/>
      <c r="BN102" s="75"/>
      <c r="BO102" s="111"/>
      <c r="BP102" s="76"/>
      <c r="BQ102" s="66"/>
      <c r="BR102" s="113"/>
      <c r="BS102" s="77"/>
      <c r="BT102" s="115"/>
      <c r="BU102" s="115"/>
      <c r="BV102" s="78"/>
      <c r="BW102" s="79"/>
    </row>
    <row r="103" spans="2:75" ht="14.25" customHeight="1" x14ac:dyDescent="0.3">
      <c r="B103" s="127"/>
      <c r="C103" s="120" t="s">
        <v>5101</v>
      </c>
      <c r="D103" s="129" t="str">
        <f>VLOOKUP(C103,'22 May 2025_BLDGS CIVICA'!$A$2:$H$366,8,0)</f>
        <v>RTB</v>
      </c>
      <c r="E103" s="120" t="s">
        <v>5107</v>
      </c>
      <c r="F103" s="120" t="s">
        <v>5107</v>
      </c>
      <c r="G103" s="51" t="s">
        <v>106</v>
      </c>
      <c r="H103" s="123"/>
      <c r="I103" s="53"/>
      <c r="J103" s="54"/>
      <c r="K103" s="54"/>
      <c r="L103" s="54"/>
      <c r="M103" s="41"/>
      <c r="N103" s="60"/>
      <c r="O103" s="51"/>
      <c r="P103" s="51"/>
      <c r="Q103" s="61"/>
      <c r="R103" s="122">
        <v>564.46415999999999</v>
      </c>
      <c r="S103" s="100">
        <f t="shared" si="2"/>
        <v>52.440000000000005</v>
      </c>
      <c r="T103" s="65"/>
      <c r="U103" s="66" t="s">
        <v>111</v>
      </c>
      <c r="V103" s="67"/>
      <c r="W103" s="61"/>
      <c r="X103" s="61"/>
      <c r="Y103" s="61"/>
      <c r="Z103" s="68"/>
      <c r="AA103" s="61"/>
      <c r="AB103" s="61"/>
      <c r="AC103" s="61"/>
      <c r="AD103" s="69"/>
      <c r="AE103" s="70"/>
      <c r="AF103" s="71"/>
      <c r="AG103" s="53"/>
      <c r="AH103" s="61"/>
      <c r="AI103" s="61"/>
      <c r="AJ103" s="104"/>
      <c r="AK103" s="51"/>
      <c r="AL103" s="51"/>
      <c r="AM103" s="104"/>
      <c r="AN103" s="51"/>
      <c r="AO103" s="51"/>
      <c r="AP103" s="72"/>
      <c r="AQ103" s="106"/>
      <c r="AR103" s="104"/>
      <c r="AS103" s="104"/>
      <c r="AT103" s="69"/>
      <c r="AU103" s="61"/>
      <c r="AV103" s="69"/>
      <c r="AW103" s="73"/>
      <c r="AX103" s="109"/>
      <c r="AY103" s="61"/>
      <c r="AZ103" s="61"/>
      <c r="BA103" s="61"/>
      <c r="BB103" s="104"/>
      <c r="BC103" s="106"/>
      <c r="BD103" s="104"/>
      <c r="BE103" s="104"/>
      <c r="BF103" s="61"/>
      <c r="BG103" s="104"/>
      <c r="BH103" s="73"/>
      <c r="BI103" s="109"/>
      <c r="BJ103" s="74"/>
      <c r="BK103" s="104"/>
      <c r="BL103" s="61"/>
      <c r="BM103" s="109"/>
      <c r="BN103" s="75"/>
      <c r="BO103" s="111"/>
      <c r="BP103" s="76"/>
      <c r="BQ103" s="66"/>
      <c r="BR103" s="113"/>
      <c r="BS103" s="77"/>
      <c r="BT103" s="115"/>
      <c r="BU103" s="115"/>
      <c r="BV103" s="78"/>
      <c r="BW103" s="79"/>
    </row>
    <row r="104" spans="2:75" ht="14.25" customHeight="1" x14ac:dyDescent="0.3">
      <c r="B104" s="127"/>
      <c r="C104" s="120" t="s">
        <v>3659</v>
      </c>
      <c r="D104" s="129" t="str">
        <f>VLOOKUP(C104,'22 May 2025_BLDGS CIVICA'!$A$2:$H$366,8,0)</f>
        <v>RTB</v>
      </c>
      <c r="E104" s="120" t="s">
        <v>3665</v>
      </c>
      <c r="F104" s="120" t="s">
        <v>3665</v>
      </c>
      <c r="G104" s="51" t="s">
        <v>106</v>
      </c>
      <c r="H104" s="123"/>
      <c r="I104" s="53"/>
      <c r="J104" s="54"/>
      <c r="K104" s="54"/>
      <c r="L104" s="54"/>
      <c r="M104" s="41"/>
      <c r="N104" s="60"/>
      <c r="O104" s="51"/>
      <c r="P104" s="51"/>
      <c r="Q104" s="61"/>
      <c r="R104" s="122">
        <v>409.03199999999998</v>
      </c>
      <c r="S104" s="100">
        <f t="shared" si="2"/>
        <v>38</v>
      </c>
      <c r="T104" s="65"/>
      <c r="U104" s="66" t="s">
        <v>111</v>
      </c>
      <c r="V104" s="67"/>
      <c r="W104" s="61"/>
      <c r="X104" s="61"/>
      <c r="Y104" s="61"/>
      <c r="Z104" s="68"/>
      <c r="AA104" s="61"/>
      <c r="AB104" s="61"/>
      <c r="AC104" s="61"/>
      <c r="AD104" s="69"/>
      <c r="AE104" s="70"/>
      <c r="AF104" s="71"/>
      <c r="AG104" s="53"/>
      <c r="AH104" s="61"/>
      <c r="AI104" s="61"/>
      <c r="AJ104" s="104"/>
      <c r="AK104" s="51"/>
      <c r="AL104" s="51"/>
      <c r="AM104" s="104"/>
      <c r="AN104" s="51"/>
      <c r="AO104" s="51"/>
      <c r="AP104" s="72"/>
      <c r="AQ104" s="106"/>
      <c r="AR104" s="104"/>
      <c r="AS104" s="104"/>
      <c r="AT104" s="69"/>
      <c r="AU104" s="61"/>
      <c r="AV104" s="69"/>
      <c r="AW104" s="73"/>
      <c r="AX104" s="109"/>
      <c r="AY104" s="61"/>
      <c r="AZ104" s="61"/>
      <c r="BA104" s="61"/>
      <c r="BB104" s="104"/>
      <c r="BC104" s="106"/>
      <c r="BD104" s="104"/>
      <c r="BE104" s="104"/>
      <c r="BF104" s="61"/>
      <c r="BG104" s="104"/>
      <c r="BH104" s="73"/>
      <c r="BI104" s="109"/>
      <c r="BJ104" s="74"/>
      <c r="BK104" s="104"/>
      <c r="BL104" s="61"/>
      <c r="BM104" s="109"/>
      <c r="BN104" s="75"/>
      <c r="BO104" s="111"/>
      <c r="BP104" s="76"/>
      <c r="BQ104" s="66"/>
      <c r="BR104" s="113"/>
      <c r="BS104" s="77"/>
      <c r="BT104" s="115"/>
      <c r="BU104" s="115"/>
      <c r="BV104" s="78"/>
      <c r="BW104" s="79"/>
    </row>
    <row r="105" spans="2:75" ht="14.25" customHeight="1" x14ac:dyDescent="0.3">
      <c r="B105" s="127"/>
      <c r="C105" s="120" t="s">
        <v>6096</v>
      </c>
      <c r="D105" s="129" t="str">
        <f>VLOOKUP(C105,'22 May 2025_BLDGS CIVICA'!$A$2:$H$366,8,0)</f>
        <v>RTB</v>
      </c>
      <c r="E105" s="120" t="s">
        <v>6102</v>
      </c>
      <c r="F105" s="120" t="s">
        <v>6102</v>
      </c>
      <c r="G105" s="51" t="s">
        <v>106</v>
      </c>
      <c r="H105" s="123"/>
      <c r="I105" s="53"/>
      <c r="J105" s="54"/>
      <c r="K105" s="54"/>
      <c r="L105" s="54"/>
      <c r="M105" s="41"/>
      <c r="N105" s="60"/>
      <c r="O105" s="51"/>
      <c r="P105" s="51"/>
      <c r="Q105" s="61"/>
      <c r="R105" s="122">
        <v>2712.9585599999996</v>
      </c>
      <c r="S105" s="100">
        <f t="shared" si="2"/>
        <v>252.03999999999996</v>
      </c>
      <c r="T105" s="65"/>
      <c r="U105" s="66" t="s">
        <v>111</v>
      </c>
      <c r="V105" s="67"/>
      <c r="W105" s="61"/>
      <c r="X105" s="61"/>
      <c r="Y105" s="61"/>
      <c r="Z105" s="68"/>
      <c r="AA105" s="61"/>
      <c r="AB105" s="61"/>
      <c r="AC105" s="61"/>
      <c r="AD105" s="69"/>
      <c r="AE105" s="70"/>
      <c r="AF105" s="71"/>
      <c r="AG105" s="53"/>
      <c r="AH105" s="61"/>
      <c r="AI105" s="61"/>
      <c r="AJ105" s="104"/>
      <c r="AK105" s="51"/>
      <c r="AL105" s="51"/>
      <c r="AM105" s="104"/>
      <c r="AN105" s="51"/>
      <c r="AO105" s="51"/>
      <c r="AP105" s="72"/>
      <c r="AQ105" s="106"/>
      <c r="AR105" s="104"/>
      <c r="AS105" s="104"/>
      <c r="AT105" s="69"/>
      <c r="AU105" s="61"/>
      <c r="AV105" s="69"/>
      <c r="AW105" s="73"/>
      <c r="AX105" s="109"/>
      <c r="AY105" s="61"/>
      <c r="AZ105" s="61"/>
      <c r="BA105" s="61"/>
      <c r="BB105" s="104"/>
      <c r="BC105" s="106"/>
      <c r="BD105" s="104"/>
      <c r="BE105" s="104"/>
      <c r="BF105" s="61"/>
      <c r="BG105" s="104"/>
      <c r="BH105" s="73"/>
      <c r="BI105" s="109"/>
      <c r="BJ105" s="74"/>
      <c r="BK105" s="104"/>
      <c r="BL105" s="61"/>
      <c r="BM105" s="109"/>
      <c r="BN105" s="75"/>
      <c r="BO105" s="111"/>
      <c r="BP105" s="76"/>
      <c r="BQ105" s="66"/>
      <c r="BR105" s="113"/>
      <c r="BS105" s="77"/>
      <c r="BT105" s="115"/>
      <c r="BU105" s="115"/>
      <c r="BV105" s="78"/>
      <c r="BW105" s="79"/>
    </row>
    <row r="106" spans="2:75" ht="14.25" customHeight="1" x14ac:dyDescent="0.3">
      <c r="B106" s="127"/>
      <c r="C106" s="120" t="s">
        <v>3674</v>
      </c>
      <c r="D106" s="129" t="str">
        <f>VLOOKUP(C106,'22 May 2025_BLDGS CIVICA'!$A$2:$H$366,8,0)</f>
        <v>RTB</v>
      </c>
      <c r="E106" s="120" t="s">
        <v>809</v>
      </c>
      <c r="F106" s="120" t="s">
        <v>809</v>
      </c>
      <c r="G106" s="51" t="s">
        <v>106</v>
      </c>
      <c r="H106" s="123"/>
      <c r="I106" s="53"/>
      <c r="J106" s="54"/>
      <c r="K106" s="54"/>
      <c r="L106" s="54"/>
      <c r="M106" s="41"/>
      <c r="N106" s="60"/>
      <c r="O106" s="51"/>
      <c r="P106" s="51"/>
      <c r="Q106" s="61"/>
      <c r="R106" s="122">
        <v>3081.4102799999996</v>
      </c>
      <c r="S106" s="100">
        <f t="shared" si="2"/>
        <v>286.27</v>
      </c>
      <c r="T106" s="65"/>
      <c r="U106" s="66" t="s">
        <v>111</v>
      </c>
      <c r="V106" s="67"/>
      <c r="W106" s="61"/>
      <c r="X106" s="61"/>
      <c r="Y106" s="61"/>
      <c r="Z106" s="68"/>
      <c r="AA106" s="61"/>
      <c r="AB106" s="61"/>
      <c r="AC106" s="61"/>
      <c r="AD106" s="69"/>
      <c r="AE106" s="70"/>
      <c r="AF106" s="71"/>
      <c r="AG106" s="53"/>
      <c r="AH106" s="61"/>
      <c r="AI106" s="61"/>
      <c r="AJ106" s="104"/>
      <c r="AK106" s="51"/>
      <c r="AL106" s="51"/>
      <c r="AM106" s="104"/>
      <c r="AN106" s="51"/>
      <c r="AO106" s="51"/>
      <c r="AP106" s="72"/>
      <c r="AQ106" s="106"/>
      <c r="AR106" s="104"/>
      <c r="AS106" s="104"/>
      <c r="AT106" s="69"/>
      <c r="AU106" s="61"/>
      <c r="AV106" s="69"/>
      <c r="AW106" s="73"/>
      <c r="AX106" s="109"/>
      <c r="AY106" s="61"/>
      <c r="AZ106" s="61"/>
      <c r="BA106" s="61"/>
      <c r="BB106" s="104"/>
      <c r="BC106" s="106"/>
      <c r="BD106" s="104"/>
      <c r="BE106" s="104"/>
      <c r="BF106" s="61"/>
      <c r="BG106" s="104"/>
      <c r="BH106" s="73"/>
      <c r="BI106" s="109"/>
      <c r="BJ106" s="74"/>
      <c r="BK106" s="104"/>
      <c r="BL106" s="61"/>
      <c r="BM106" s="109"/>
      <c r="BN106" s="75"/>
      <c r="BO106" s="111"/>
      <c r="BP106" s="76"/>
      <c r="BQ106" s="66"/>
      <c r="BR106" s="113"/>
      <c r="BS106" s="77"/>
      <c r="BT106" s="115"/>
      <c r="BU106" s="115"/>
      <c r="BV106" s="78"/>
      <c r="BW106" s="79"/>
    </row>
    <row r="107" spans="2:75" ht="14.25" customHeight="1" x14ac:dyDescent="0.3">
      <c r="B107" s="127"/>
      <c r="C107" s="120" t="s">
        <v>3056</v>
      </c>
      <c r="D107" s="129" t="str">
        <f>VLOOKUP(C107,'22 May 2025_BLDGS CIVICA'!$A$2:$H$366,8,0)</f>
        <v>RTB</v>
      </c>
      <c r="E107" s="120" t="s">
        <v>3062</v>
      </c>
      <c r="F107" s="120" t="s">
        <v>3062</v>
      </c>
      <c r="G107" s="51" t="s">
        <v>106</v>
      </c>
      <c r="H107" s="123"/>
      <c r="I107" s="53"/>
      <c r="J107" s="54"/>
      <c r="K107" s="54"/>
      <c r="L107" s="54"/>
      <c r="M107" s="41"/>
      <c r="N107" s="60"/>
      <c r="O107" s="51"/>
      <c r="P107" s="51"/>
      <c r="Q107" s="61"/>
      <c r="R107" s="122">
        <v>661.44780000000003</v>
      </c>
      <c r="S107" s="100">
        <f t="shared" si="2"/>
        <v>61.45000000000001</v>
      </c>
      <c r="T107" s="65"/>
      <c r="U107" s="66" t="s">
        <v>111</v>
      </c>
      <c r="V107" s="67"/>
      <c r="W107" s="61"/>
      <c r="X107" s="61"/>
      <c r="Y107" s="61"/>
      <c r="Z107" s="68"/>
      <c r="AA107" s="61"/>
      <c r="AB107" s="61"/>
      <c r="AC107" s="61"/>
      <c r="AD107" s="69"/>
      <c r="AE107" s="70"/>
      <c r="AF107" s="71"/>
      <c r="AG107" s="53"/>
      <c r="AH107" s="61"/>
      <c r="AI107" s="61"/>
      <c r="AJ107" s="104"/>
      <c r="AK107" s="51"/>
      <c r="AL107" s="51"/>
      <c r="AM107" s="104"/>
      <c r="AN107" s="51"/>
      <c r="AO107" s="51"/>
      <c r="AP107" s="72"/>
      <c r="AQ107" s="106"/>
      <c r="AR107" s="104"/>
      <c r="AS107" s="104"/>
      <c r="AT107" s="69"/>
      <c r="AU107" s="61"/>
      <c r="AV107" s="69"/>
      <c r="AW107" s="73"/>
      <c r="AX107" s="109"/>
      <c r="AY107" s="61"/>
      <c r="AZ107" s="61"/>
      <c r="BA107" s="61"/>
      <c r="BB107" s="104"/>
      <c r="BC107" s="106"/>
      <c r="BD107" s="104"/>
      <c r="BE107" s="104"/>
      <c r="BF107" s="61"/>
      <c r="BG107" s="104"/>
      <c r="BH107" s="73"/>
      <c r="BI107" s="109"/>
      <c r="BJ107" s="74"/>
      <c r="BK107" s="104"/>
      <c r="BL107" s="61"/>
      <c r="BM107" s="109"/>
      <c r="BN107" s="75"/>
      <c r="BO107" s="111"/>
      <c r="BP107" s="76"/>
      <c r="BQ107" s="66"/>
      <c r="BR107" s="113"/>
      <c r="BS107" s="77"/>
      <c r="BT107" s="115"/>
      <c r="BU107" s="115"/>
      <c r="BV107" s="78"/>
      <c r="BW107" s="79"/>
    </row>
    <row r="108" spans="2:75" ht="14.25" customHeight="1" x14ac:dyDescent="0.3">
      <c r="B108" s="127"/>
      <c r="C108" s="120" t="s">
        <v>3241</v>
      </c>
      <c r="D108" s="129" t="str">
        <f>VLOOKUP(C108,'22 May 2025_BLDGS CIVICA'!$A$2:$H$366,8,0)</f>
        <v>RTB</v>
      </c>
      <c r="E108" s="120" t="s">
        <v>3247</v>
      </c>
      <c r="F108" s="120" t="s">
        <v>3247</v>
      </c>
      <c r="G108" s="51" t="s">
        <v>106</v>
      </c>
      <c r="H108" s="123"/>
      <c r="I108" s="53"/>
      <c r="J108" s="54"/>
      <c r="K108" s="54"/>
      <c r="L108" s="54"/>
      <c r="M108" s="41"/>
      <c r="N108" s="60"/>
      <c r="O108" s="51"/>
      <c r="P108" s="51"/>
      <c r="Q108" s="61"/>
      <c r="R108" s="122">
        <v>731.73671999999999</v>
      </c>
      <c r="S108" s="100">
        <f t="shared" si="2"/>
        <v>67.98</v>
      </c>
      <c r="T108" s="65"/>
      <c r="U108" s="66" t="s">
        <v>111</v>
      </c>
      <c r="V108" s="67"/>
      <c r="W108" s="61"/>
      <c r="X108" s="61"/>
      <c r="Y108" s="61"/>
      <c r="Z108" s="68"/>
      <c r="AA108" s="61"/>
      <c r="AB108" s="61"/>
      <c r="AC108" s="61"/>
      <c r="AD108" s="69"/>
      <c r="AE108" s="70"/>
      <c r="AF108" s="71"/>
      <c r="AG108" s="53"/>
      <c r="AH108" s="61"/>
      <c r="AI108" s="61"/>
      <c r="AJ108" s="104"/>
      <c r="AK108" s="51"/>
      <c r="AL108" s="51"/>
      <c r="AM108" s="104"/>
      <c r="AN108" s="51"/>
      <c r="AO108" s="51"/>
      <c r="AP108" s="72"/>
      <c r="AQ108" s="106"/>
      <c r="AR108" s="104"/>
      <c r="AS108" s="104"/>
      <c r="AT108" s="69"/>
      <c r="AU108" s="61"/>
      <c r="AV108" s="69"/>
      <c r="AW108" s="73"/>
      <c r="AX108" s="109"/>
      <c r="AY108" s="61"/>
      <c r="AZ108" s="61"/>
      <c r="BA108" s="61"/>
      <c r="BB108" s="104"/>
      <c r="BC108" s="106"/>
      <c r="BD108" s="104"/>
      <c r="BE108" s="104"/>
      <c r="BF108" s="61"/>
      <c r="BG108" s="104"/>
      <c r="BH108" s="73"/>
      <c r="BI108" s="109"/>
      <c r="BJ108" s="74"/>
      <c r="BK108" s="104"/>
      <c r="BL108" s="61"/>
      <c r="BM108" s="109"/>
      <c r="BN108" s="75"/>
      <c r="BO108" s="111"/>
      <c r="BP108" s="76"/>
      <c r="BQ108" s="66"/>
      <c r="BR108" s="113"/>
      <c r="BS108" s="77"/>
      <c r="BT108" s="115"/>
      <c r="BU108" s="115"/>
      <c r="BV108" s="78"/>
      <c r="BW108" s="79"/>
    </row>
    <row r="109" spans="2:75" ht="14.25" customHeight="1" x14ac:dyDescent="0.3">
      <c r="B109" s="127"/>
      <c r="C109" s="120" t="s">
        <v>4161</v>
      </c>
      <c r="D109" s="129" t="str">
        <f>VLOOKUP(C109,'22 May 2025_BLDGS CIVICA'!$A$2:$H$366,8,0)</f>
        <v>RTB</v>
      </c>
      <c r="E109" s="120" t="s">
        <v>4166</v>
      </c>
      <c r="F109" s="120" t="s">
        <v>4166</v>
      </c>
      <c r="G109" s="51" t="s">
        <v>106</v>
      </c>
      <c r="H109" s="123"/>
      <c r="I109" s="53"/>
      <c r="J109" s="54"/>
      <c r="K109" s="54"/>
      <c r="L109" s="54"/>
      <c r="M109" s="41"/>
      <c r="N109" s="60"/>
      <c r="O109" s="51"/>
      <c r="P109" s="51"/>
      <c r="Q109" s="61"/>
      <c r="R109" s="122">
        <v>1076.61528</v>
      </c>
      <c r="S109" s="100">
        <f t="shared" si="2"/>
        <v>100.02000000000001</v>
      </c>
      <c r="T109" s="65"/>
      <c r="U109" s="66" t="s">
        <v>111</v>
      </c>
      <c r="V109" s="67"/>
      <c r="W109" s="61"/>
      <c r="X109" s="61"/>
      <c r="Y109" s="61"/>
      <c r="Z109" s="68"/>
      <c r="AA109" s="61"/>
      <c r="AB109" s="61"/>
      <c r="AC109" s="61"/>
      <c r="AD109" s="69"/>
      <c r="AE109" s="70"/>
      <c r="AF109" s="71"/>
      <c r="AG109" s="53"/>
      <c r="AH109" s="61"/>
      <c r="AI109" s="61"/>
      <c r="AJ109" s="104"/>
      <c r="AK109" s="51"/>
      <c r="AL109" s="51"/>
      <c r="AM109" s="104"/>
      <c r="AN109" s="51"/>
      <c r="AO109" s="51"/>
      <c r="AP109" s="72"/>
      <c r="AQ109" s="106"/>
      <c r="AR109" s="104"/>
      <c r="AS109" s="104"/>
      <c r="AT109" s="69"/>
      <c r="AU109" s="61"/>
      <c r="AV109" s="69"/>
      <c r="AW109" s="73"/>
      <c r="AX109" s="109"/>
      <c r="AY109" s="61"/>
      <c r="AZ109" s="61"/>
      <c r="BA109" s="61"/>
      <c r="BB109" s="104"/>
      <c r="BC109" s="106"/>
      <c r="BD109" s="104"/>
      <c r="BE109" s="104"/>
      <c r="BF109" s="61"/>
      <c r="BG109" s="104"/>
      <c r="BH109" s="73"/>
      <c r="BI109" s="109"/>
      <c r="BJ109" s="74"/>
      <c r="BK109" s="104"/>
      <c r="BL109" s="61"/>
      <c r="BM109" s="109"/>
      <c r="BN109" s="75"/>
      <c r="BO109" s="111"/>
      <c r="BP109" s="76"/>
      <c r="BQ109" s="66"/>
      <c r="BR109" s="113"/>
      <c r="BS109" s="77"/>
      <c r="BT109" s="115"/>
      <c r="BU109" s="115"/>
      <c r="BV109" s="78"/>
      <c r="BW109" s="79"/>
    </row>
    <row r="110" spans="2:75" ht="14.25" customHeight="1" x14ac:dyDescent="0.3">
      <c r="B110" s="127"/>
      <c r="C110" s="120" t="s">
        <v>5225</v>
      </c>
      <c r="D110" s="129" t="str">
        <f>VLOOKUP(C110,'22 May 2025_BLDGS CIVICA'!$A$2:$H$366,8,0)</f>
        <v>RTB</v>
      </c>
      <c r="E110" s="120" t="s">
        <v>5230</v>
      </c>
      <c r="F110" s="120" t="s">
        <v>5230</v>
      </c>
      <c r="G110" s="51" t="s">
        <v>106</v>
      </c>
      <c r="H110" s="123"/>
      <c r="I110" s="53"/>
      <c r="J110" s="54"/>
      <c r="K110" s="54"/>
      <c r="L110" s="54"/>
      <c r="M110" s="41"/>
      <c r="N110" s="60"/>
      <c r="O110" s="51"/>
      <c r="P110" s="51"/>
      <c r="Q110" s="61"/>
      <c r="R110" s="122">
        <v>688.78836000000001</v>
      </c>
      <c r="S110" s="100">
        <f t="shared" si="2"/>
        <v>63.99</v>
      </c>
      <c r="T110" s="65"/>
      <c r="U110" s="66" t="s">
        <v>111</v>
      </c>
      <c r="V110" s="67"/>
      <c r="W110" s="61"/>
      <c r="X110" s="61"/>
      <c r="Y110" s="61"/>
      <c r="Z110" s="68"/>
      <c r="AA110" s="61"/>
      <c r="AB110" s="61"/>
      <c r="AC110" s="61"/>
      <c r="AD110" s="69"/>
      <c r="AE110" s="70"/>
      <c r="AF110" s="71"/>
      <c r="AG110" s="53"/>
      <c r="AH110" s="61"/>
      <c r="AI110" s="61"/>
      <c r="AJ110" s="104"/>
      <c r="AK110" s="51"/>
      <c r="AL110" s="51"/>
      <c r="AM110" s="104"/>
      <c r="AN110" s="51"/>
      <c r="AO110" s="51"/>
      <c r="AP110" s="72"/>
      <c r="AQ110" s="106"/>
      <c r="AR110" s="104"/>
      <c r="AS110" s="104"/>
      <c r="AT110" s="69"/>
      <c r="AU110" s="61"/>
      <c r="AV110" s="69"/>
      <c r="AW110" s="73"/>
      <c r="AX110" s="109"/>
      <c r="AY110" s="61"/>
      <c r="AZ110" s="61"/>
      <c r="BA110" s="61"/>
      <c r="BB110" s="104"/>
      <c r="BC110" s="106"/>
      <c r="BD110" s="104"/>
      <c r="BE110" s="104"/>
      <c r="BF110" s="61"/>
      <c r="BG110" s="104"/>
      <c r="BH110" s="73"/>
      <c r="BI110" s="109"/>
      <c r="BJ110" s="74"/>
      <c r="BK110" s="104"/>
      <c r="BL110" s="61"/>
      <c r="BM110" s="109"/>
      <c r="BN110" s="75"/>
      <c r="BO110" s="111"/>
      <c r="BP110" s="76"/>
      <c r="BQ110" s="66"/>
      <c r="BR110" s="113"/>
      <c r="BS110" s="77"/>
      <c r="BT110" s="115"/>
      <c r="BU110" s="115"/>
      <c r="BV110" s="78"/>
      <c r="BW110" s="79"/>
    </row>
    <row r="111" spans="2:75" ht="14.25" customHeight="1" x14ac:dyDescent="0.3">
      <c r="B111" s="127"/>
      <c r="C111" s="120" t="s">
        <v>2935</v>
      </c>
      <c r="D111" s="129" t="str">
        <f>VLOOKUP(C111,'22 May 2025_BLDGS CIVICA'!$A$2:$H$366,8,0)</f>
        <v>RTB</v>
      </c>
      <c r="E111" s="120" t="s">
        <v>2940</v>
      </c>
      <c r="F111" s="120" t="s">
        <v>2940</v>
      </c>
      <c r="G111" s="51" t="s">
        <v>106</v>
      </c>
      <c r="H111" s="123"/>
      <c r="I111" s="53"/>
      <c r="J111" s="54"/>
      <c r="K111" s="54"/>
      <c r="L111" s="54"/>
      <c r="M111" s="41"/>
      <c r="N111" s="60"/>
      <c r="O111" s="51"/>
      <c r="P111" s="51"/>
      <c r="Q111" s="61"/>
      <c r="R111" s="122">
        <v>1141.7374799999998</v>
      </c>
      <c r="S111" s="100">
        <f t="shared" si="2"/>
        <v>106.06999999999998</v>
      </c>
      <c r="T111" s="65"/>
      <c r="U111" s="66" t="s">
        <v>111</v>
      </c>
      <c r="V111" s="67"/>
      <c r="W111" s="61"/>
      <c r="X111" s="61"/>
      <c r="Y111" s="61"/>
      <c r="Z111" s="68"/>
      <c r="AA111" s="61"/>
      <c r="AB111" s="61"/>
      <c r="AC111" s="61"/>
      <c r="AD111" s="69"/>
      <c r="AE111" s="70"/>
      <c r="AF111" s="71"/>
      <c r="AG111" s="53"/>
      <c r="AH111" s="61"/>
      <c r="AI111" s="61"/>
      <c r="AJ111" s="104"/>
      <c r="AK111" s="51"/>
      <c r="AL111" s="51"/>
      <c r="AM111" s="104"/>
      <c r="AN111" s="51"/>
      <c r="AO111" s="51"/>
      <c r="AP111" s="72"/>
      <c r="AQ111" s="106"/>
      <c r="AR111" s="104"/>
      <c r="AS111" s="104"/>
      <c r="AT111" s="69"/>
      <c r="AU111" s="61"/>
      <c r="AV111" s="69"/>
      <c r="AW111" s="73"/>
      <c r="AX111" s="109"/>
      <c r="AY111" s="61"/>
      <c r="AZ111" s="61"/>
      <c r="BA111" s="61"/>
      <c r="BB111" s="104"/>
      <c r="BC111" s="106"/>
      <c r="BD111" s="104"/>
      <c r="BE111" s="104"/>
      <c r="BF111" s="61"/>
      <c r="BG111" s="104"/>
      <c r="BH111" s="73"/>
      <c r="BI111" s="109"/>
      <c r="BJ111" s="74"/>
      <c r="BK111" s="104"/>
      <c r="BL111" s="61"/>
      <c r="BM111" s="109"/>
      <c r="BN111" s="75"/>
      <c r="BO111" s="111"/>
      <c r="BP111" s="76"/>
      <c r="BQ111" s="66"/>
      <c r="BR111" s="113"/>
      <c r="BS111" s="77"/>
      <c r="BT111" s="115"/>
      <c r="BU111" s="115"/>
      <c r="BV111" s="78"/>
      <c r="BW111" s="79"/>
    </row>
    <row r="112" spans="2:75" ht="14.25" customHeight="1" x14ac:dyDescent="0.3">
      <c r="B112" s="127"/>
      <c r="C112" s="120" t="s">
        <v>575</v>
      </c>
      <c r="D112" s="129" t="str">
        <f>VLOOKUP(C112,'22 May 2025_BLDGS CIVICA'!$A$2:$H$366,8,0)</f>
        <v>RTB</v>
      </c>
      <c r="E112" s="120" t="s">
        <v>3442</v>
      </c>
      <c r="F112" s="120" t="s">
        <v>3442</v>
      </c>
      <c r="G112" s="51" t="s">
        <v>106</v>
      </c>
      <c r="H112" s="123"/>
      <c r="I112" s="53"/>
      <c r="J112" s="54"/>
      <c r="K112" s="54"/>
      <c r="L112" s="54"/>
      <c r="M112" s="41"/>
      <c r="N112" s="60"/>
      <c r="O112" s="51"/>
      <c r="P112" s="51"/>
      <c r="Q112" s="61"/>
      <c r="R112" s="122">
        <v>2539.0123199999998</v>
      </c>
      <c r="S112" s="100">
        <f t="shared" si="2"/>
        <v>235.88</v>
      </c>
      <c r="T112" s="65"/>
      <c r="U112" s="66" t="s">
        <v>111</v>
      </c>
      <c r="V112" s="67"/>
      <c r="W112" s="61"/>
      <c r="X112" s="61"/>
      <c r="Y112" s="61"/>
      <c r="Z112" s="68"/>
      <c r="AA112" s="61"/>
      <c r="AB112" s="61"/>
      <c r="AC112" s="61"/>
      <c r="AD112" s="69"/>
      <c r="AE112" s="70"/>
      <c r="AF112" s="71"/>
      <c r="AG112" s="53"/>
      <c r="AH112" s="61"/>
      <c r="AI112" s="61"/>
      <c r="AJ112" s="104"/>
      <c r="AK112" s="51"/>
      <c r="AL112" s="51"/>
      <c r="AM112" s="104"/>
      <c r="AN112" s="51"/>
      <c r="AO112" s="51"/>
      <c r="AP112" s="72"/>
      <c r="AQ112" s="106"/>
      <c r="AR112" s="104"/>
      <c r="AS112" s="104"/>
      <c r="AT112" s="69"/>
      <c r="AU112" s="61"/>
      <c r="AV112" s="69"/>
      <c r="AW112" s="73"/>
      <c r="AX112" s="109"/>
      <c r="AY112" s="61"/>
      <c r="AZ112" s="61"/>
      <c r="BA112" s="61"/>
      <c r="BB112" s="104"/>
      <c r="BC112" s="106"/>
      <c r="BD112" s="104"/>
      <c r="BE112" s="104"/>
      <c r="BF112" s="61"/>
      <c r="BG112" s="104"/>
      <c r="BH112" s="73"/>
      <c r="BI112" s="109"/>
      <c r="BJ112" s="74"/>
      <c r="BK112" s="104"/>
      <c r="BL112" s="61"/>
      <c r="BM112" s="109"/>
      <c r="BN112" s="75"/>
      <c r="BO112" s="111"/>
      <c r="BP112" s="76"/>
      <c r="BQ112" s="66"/>
      <c r="BR112" s="113"/>
      <c r="BS112" s="77"/>
      <c r="BT112" s="115"/>
      <c r="BU112" s="115"/>
      <c r="BV112" s="78"/>
      <c r="BW112" s="79"/>
    </row>
    <row r="113" spans="2:75" ht="14.25" customHeight="1" x14ac:dyDescent="0.3">
      <c r="B113" s="127"/>
      <c r="C113" s="120" t="s">
        <v>2548</v>
      </c>
      <c r="D113" s="129" t="str">
        <f>VLOOKUP(C113,'22 May 2025_BLDGS CIVICA'!$A$2:$H$366,8,0)</f>
        <v>RTB</v>
      </c>
      <c r="E113" s="120" t="s">
        <v>2550</v>
      </c>
      <c r="F113" s="120" t="s">
        <v>2550</v>
      </c>
      <c r="G113" s="51" t="s">
        <v>106</v>
      </c>
      <c r="H113" s="123"/>
      <c r="I113" s="53"/>
      <c r="J113" s="54"/>
      <c r="K113" s="54"/>
      <c r="L113" s="54"/>
      <c r="M113" s="41"/>
      <c r="N113" s="60"/>
      <c r="O113" s="51"/>
      <c r="P113" s="51"/>
      <c r="Q113" s="61"/>
      <c r="R113" s="122">
        <v>153.70991999999998</v>
      </c>
      <c r="S113" s="100">
        <f t="shared" si="2"/>
        <v>14.28</v>
      </c>
      <c r="T113" s="65"/>
      <c r="U113" s="66" t="s">
        <v>111</v>
      </c>
      <c r="V113" s="67"/>
      <c r="W113" s="61"/>
      <c r="X113" s="61"/>
      <c r="Y113" s="61"/>
      <c r="Z113" s="68"/>
      <c r="AA113" s="61"/>
      <c r="AB113" s="61"/>
      <c r="AC113" s="61"/>
      <c r="AD113" s="69"/>
      <c r="AE113" s="70"/>
      <c r="AF113" s="71"/>
      <c r="AG113" s="53"/>
      <c r="AH113" s="61"/>
      <c r="AI113" s="61"/>
      <c r="AJ113" s="104"/>
      <c r="AK113" s="51"/>
      <c r="AL113" s="51"/>
      <c r="AM113" s="104"/>
      <c r="AN113" s="51"/>
      <c r="AO113" s="51"/>
      <c r="AP113" s="72"/>
      <c r="AQ113" s="106"/>
      <c r="AR113" s="104"/>
      <c r="AS113" s="104"/>
      <c r="AT113" s="69"/>
      <c r="AU113" s="61"/>
      <c r="AV113" s="69"/>
      <c r="AW113" s="73"/>
      <c r="AX113" s="109"/>
      <c r="AY113" s="61"/>
      <c r="AZ113" s="61"/>
      <c r="BA113" s="61"/>
      <c r="BB113" s="104"/>
      <c r="BC113" s="106"/>
      <c r="BD113" s="104"/>
      <c r="BE113" s="104"/>
      <c r="BF113" s="61"/>
      <c r="BG113" s="104"/>
      <c r="BH113" s="73"/>
      <c r="BI113" s="109"/>
      <c r="BJ113" s="74"/>
      <c r="BK113" s="104"/>
      <c r="BL113" s="61"/>
      <c r="BM113" s="109"/>
      <c r="BN113" s="75"/>
      <c r="BO113" s="111"/>
      <c r="BP113" s="76"/>
      <c r="BQ113" s="66"/>
      <c r="BR113" s="113"/>
      <c r="BS113" s="77"/>
      <c r="BT113" s="115"/>
      <c r="BU113" s="115"/>
      <c r="BV113" s="78"/>
      <c r="BW113" s="79"/>
    </row>
    <row r="114" spans="2:75" ht="14.25" customHeight="1" x14ac:dyDescent="0.3">
      <c r="B114" s="127"/>
      <c r="C114" s="120" t="s">
        <v>5717</v>
      </c>
      <c r="D114" s="129" t="str">
        <f>VLOOKUP(C114,'22 May 2025_BLDGS CIVICA'!$A$2:$H$366,8,0)</f>
        <v>RTB</v>
      </c>
      <c r="E114" s="120" t="s">
        <v>5723</v>
      </c>
      <c r="F114" s="120" t="s">
        <v>5723</v>
      </c>
      <c r="G114" s="51" t="s">
        <v>106</v>
      </c>
      <c r="H114" s="123"/>
      <c r="I114" s="53"/>
      <c r="J114" s="54"/>
      <c r="K114" s="54"/>
      <c r="L114" s="54"/>
      <c r="M114" s="41"/>
      <c r="N114" s="60"/>
      <c r="O114" s="51"/>
      <c r="P114" s="51"/>
      <c r="Q114" s="61"/>
      <c r="R114" s="122">
        <v>4099.0388400000002</v>
      </c>
      <c r="S114" s="100">
        <f t="shared" si="2"/>
        <v>380.81000000000006</v>
      </c>
      <c r="T114" s="65"/>
      <c r="U114" s="66" t="s">
        <v>111</v>
      </c>
      <c r="V114" s="67"/>
      <c r="W114" s="61"/>
      <c r="X114" s="61"/>
      <c r="Y114" s="61"/>
      <c r="Z114" s="68"/>
      <c r="AA114" s="61"/>
      <c r="AB114" s="61"/>
      <c r="AC114" s="61"/>
      <c r="AD114" s="69"/>
      <c r="AE114" s="70"/>
      <c r="AF114" s="71"/>
      <c r="AG114" s="53"/>
      <c r="AH114" s="61"/>
      <c r="AI114" s="61"/>
      <c r="AJ114" s="104"/>
      <c r="AK114" s="51"/>
      <c r="AL114" s="51"/>
      <c r="AM114" s="104"/>
      <c r="AN114" s="51"/>
      <c r="AO114" s="51"/>
      <c r="AP114" s="72"/>
      <c r="AQ114" s="106"/>
      <c r="AR114" s="104"/>
      <c r="AS114" s="104"/>
      <c r="AT114" s="69"/>
      <c r="AU114" s="61"/>
      <c r="AV114" s="69"/>
      <c r="AW114" s="73"/>
      <c r="AX114" s="109"/>
      <c r="AY114" s="61"/>
      <c r="AZ114" s="61"/>
      <c r="BA114" s="61"/>
      <c r="BB114" s="104"/>
      <c r="BC114" s="106"/>
      <c r="BD114" s="104"/>
      <c r="BE114" s="104"/>
      <c r="BF114" s="61"/>
      <c r="BG114" s="104"/>
      <c r="BH114" s="73"/>
      <c r="BI114" s="109"/>
      <c r="BJ114" s="74"/>
      <c r="BK114" s="104"/>
      <c r="BL114" s="61"/>
      <c r="BM114" s="109"/>
      <c r="BN114" s="75"/>
      <c r="BO114" s="111"/>
      <c r="BP114" s="76"/>
      <c r="BQ114" s="66"/>
      <c r="BR114" s="113"/>
      <c r="BS114" s="77"/>
      <c r="BT114" s="115"/>
      <c r="BU114" s="115"/>
      <c r="BV114" s="78"/>
      <c r="BW114" s="79"/>
    </row>
    <row r="115" spans="2:75" ht="14.25" customHeight="1" x14ac:dyDescent="0.3">
      <c r="B115" s="127"/>
      <c r="C115" s="120" t="s">
        <v>4069</v>
      </c>
      <c r="D115" s="129" t="str">
        <f>VLOOKUP(C115,'22 May 2025_BLDGS CIVICA'!$A$2:$H$366,8,0)</f>
        <v>RTB</v>
      </c>
      <c r="E115" s="120" t="s">
        <v>4075</v>
      </c>
      <c r="F115" s="120" t="s">
        <v>4075</v>
      </c>
      <c r="G115" s="51" t="s">
        <v>106</v>
      </c>
      <c r="H115" s="123"/>
      <c r="I115" s="53"/>
      <c r="J115" s="54"/>
      <c r="K115" s="54"/>
      <c r="L115" s="54"/>
      <c r="M115" s="41"/>
      <c r="N115" s="60"/>
      <c r="O115" s="51"/>
      <c r="P115" s="51"/>
      <c r="Q115" s="61"/>
      <c r="R115" s="122">
        <v>521.40815999999995</v>
      </c>
      <c r="S115" s="100">
        <f t="shared" si="2"/>
        <v>48.44</v>
      </c>
      <c r="T115" s="65"/>
      <c r="U115" s="66" t="s">
        <v>111</v>
      </c>
      <c r="V115" s="67"/>
      <c r="W115" s="61"/>
      <c r="X115" s="61"/>
      <c r="Y115" s="61"/>
      <c r="Z115" s="68"/>
      <c r="AA115" s="61"/>
      <c r="AB115" s="61"/>
      <c r="AC115" s="61"/>
      <c r="AD115" s="69"/>
      <c r="AE115" s="70"/>
      <c r="AF115" s="71"/>
      <c r="AG115" s="53"/>
      <c r="AH115" s="61"/>
      <c r="AI115" s="61"/>
      <c r="AJ115" s="104"/>
      <c r="AK115" s="51"/>
      <c r="AL115" s="51"/>
      <c r="AM115" s="104"/>
      <c r="AN115" s="51"/>
      <c r="AO115" s="51"/>
      <c r="AP115" s="72"/>
      <c r="AQ115" s="106"/>
      <c r="AR115" s="104"/>
      <c r="AS115" s="104"/>
      <c r="AT115" s="69"/>
      <c r="AU115" s="61"/>
      <c r="AV115" s="69"/>
      <c r="AW115" s="73"/>
      <c r="AX115" s="109"/>
      <c r="AY115" s="61"/>
      <c r="AZ115" s="61"/>
      <c r="BA115" s="61"/>
      <c r="BB115" s="104"/>
      <c r="BC115" s="106"/>
      <c r="BD115" s="104"/>
      <c r="BE115" s="104"/>
      <c r="BF115" s="61"/>
      <c r="BG115" s="104"/>
      <c r="BH115" s="73"/>
      <c r="BI115" s="109"/>
      <c r="BJ115" s="74"/>
      <c r="BK115" s="104"/>
      <c r="BL115" s="61"/>
      <c r="BM115" s="109"/>
      <c r="BN115" s="75"/>
      <c r="BO115" s="111"/>
      <c r="BP115" s="76"/>
      <c r="BQ115" s="66"/>
      <c r="BR115" s="113"/>
      <c r="BS115" s="77"/>
      <c r="BT115" s="115"/>
      <c r="BU115" s="115"/>
      <c r="BV115" s="78"/>
      <c r="BW115" s="79"/>
    </row>
    <row r="116" spans="2:75" ht="14.25" customHeight="1" x14ac:dyDescent="0.3">
      <c r="B116" s="127"/>
      <c r="C116" s="120" t="s">
        <v>3185</v>
      </c>
      <c r="D116" s="129" t="str">
        <f>VLOOKUP(C116,'22 May 2025_BLDGS CIVICA'!$A$2:$H$366,8,0)</f>
        <v>RTB</v>
      </c>
      <c r="E116" s="120" t="s">
        <v>3191</v>
      </c>
      <c r="F116" s="120" t="s">
        <v>3191</v>
      </c>
      <c r="G116" s="51" t="s">
        <v>106</v>
      </c>
      <c r="H116" s="123"/>
      <c r="I116" s="53"/>
      <c r="J116" s="54"/>
      <c r="K116" s="54"/>
      <c r="L116" s="54"/>
      <c r="M116" s="41"/>
      <c r="N116" s="60"/>
      <c r="O116" s="51"/>
      <c r="P116" s="51"/>
      <c r="Q116" s="61"/>
      <c r="R116" s="122">
        <v>2173.8974399999997</v>
      </c>
      <c r="S116" s="100">
        <f t="shared" si="2"/>
        <v>201.95999999999998</v>
      </c>
      <c r="T116" s="65"/>
      <c r="U116" s="66" t="s">
        <v>111</v>
      </c>
      <c r="V116" s="67"/>
      <c r="W116" s="61"/>
      <c r="X116" s="61"/>
      <c r="Y116" s="61"/>
      <c r="Z116" s="68"/>
      <c r="AA116" s="61"/>
      <c r="AB116" s="61"/>
      <c r="AC116" s="61"/>
      <c r="AD116" s="69"/>
      <c r="AE116" s="70"/>
      <c r="AF116" s="71"/>
      <c r="AG116" s="53"/>
      <c r="AH116" s="61"/>
      <c r="AI116" s="61"/>
      <c r="AJ116" s="104"/>
      <c r="AK116" s="51"/>
      <c r="AL116" s="51"/>
      <c r="AM116" s="104"/>
      <c r="AN116" s="51"/>
      <c r="AO116" s="51"/>
      <c r="AP116" s="72"/>
      <c r="AQ116" s="106"/>
      <c r="AR116" s="104"/>
      <c r="AS116" s="104"/>
      <c r="AT116" s="69"/>
      <c r="AU116" s="61"/>
      <c r="AV116" s="69"/>
      <c r="AW116" s="73"/>
      <c r="AX116" s="109"/>
      <c r="AY116" s="61"/>
      <c r="AZ116" s="61"/>
      <c r="BA116" s="61"/>
      <c r="BB116" s="104"/>
      <c r="BC116" s="106"/>
      <c r="BD116" s="104"/>
      <c r="BE116" s="104"/>
      <c r="BF116" s="61"/>
      <c r="BG116" s="104"/>
      <c r="BH116" s="73"/>
      <c r="BI116" s="109"/>
      <c r="BJ116" s="74"/>
      <c r="BK116" s="104"/>
      <c r="BL116" s="61"/>
      <c r="BM116" s="109"/>
      <c r="BN116" s="75"/>
      <c r="BO116" s="111"/>
      <c r="BP116" s="76"/>
      <c r="BQ116" s="66"/>
      <c r="BR116" s="113"/>
      <c r="BS116" s="77"/>
      <c r="BT116" s="115"/>
      <c r="BU116" s="115"/>
      <c r="BV116" s="78"/>
      <c r="BW116" s="79"/>
    </row>
    <row r="117" spans="2:75" ht="14.25" customHeight="1" x14ac:dyDescent="0.3">
      <c r="B117" s="127"/>
      <c r="C117" s="120" t="s">
        <v>2861</v>
      </c>
      <c r="D117" s="129" t="str">
        <f>VLOOKUP(C117,'22 May 2025_BLDGS CIVICA'!$A$2:$H$366,8,0)</f>
        <v>RTB</v>
      </c>
      <c r="E117" s="120" t="s">
        <v>2867</v>
      </c>
      <c r="F117" s="120" t="s">
        <v>2867</v>
      </c>
      <c r="G117" s="51" t="s">
        <v>106</v>
      </c>
      <c r="H117" s="123"/>
      <c r="I117" s="53"/>
      <c r="J117" s="54"/>
      <c r="K117" s="54"/>
      <c r="L117" s="54"/>
      <c r="M117" s="41"/>
      <c r="N117" s="60"/>
      <c r="O117" s="51"/>
      <c r="P117" s="51"/>
      <c r="Q117" s="61"/>
      <c r="R117" s="122">
        <v>733.35131999999987</v>
      </c>
      <c r="S117" s="100">
        <f t="shared" si="2"/>
        <v>68.13</v>
      </c>
      <c r="T117" s="65"/>
      <c r="U117" s="66" t="s">
        <v>111</v>
      </c>
      <c r="V117" s="67"/>
      <c r="W117" s="61"/>
      <c r="X117" s="61"/>
      <c r="Y117" s="61"/>
      <c r="Z117" s="68"/>
      <c r="AA117" s="61"/>
      <c r="AB117" s="61"/>
      <c r="AC117" s="61"/>
      <c r="AD117" s="69"/>
      <c r="AE117" s="70"/>
      <c r="AF117" s="71"/>
      <c r="AG117" s="53"/>
      <c r="AH117" s="61"/>
      <c r="AI117" s="61"/>
      <c r="AJ117" s="104"/>
      <c r="AK117" s="51"/>
      <c r="AL117" s="51"/>
      <c r="AM117" s="104"/>
      <c r="AN117" s="51"/>
      <c r="AO117" s="51"/>
      <c r="AP117" s="72"/>
      <c r="AQ117" s="106"/>
      <c r="AR117" s="104"/>
      <c r="AS117" s="104"/>
      <c r="AT117" s="69"/>
      <c r="AU117" s="61"/>
      <c r="AV117" s="69"/>
      <c r="AW117" s="73"/>
      <c r="AX117" s="109"/>
      <c r="AY117" s="61"/>
      <c r="AZ117" s="61"/>
      <c r="BA117" s="61"/>
      <c r="BB117" s="104"/>
      <c r="BC117" s="106"/>
      <c r="BD117" s="104"/>
      <c r="BE117" s="104"/>
      <c r="BF117" s="61"/>
      <c r="BG117" s="104"/>
      <c r="BH117" s="73"/>
      <c r="BI117" s="109"/>
      <c r="BJ117" s="74"/>
      <c r="BK117" s="104"/>
      <c r="BL117" s="61"/>
      <c r="BM117" s="109"/>
      <c r="BN117" s="75"/>
      <c r="BO117" s="111"/>
      <c r="BP117" s="76"/>
      <c r="BQ117" s="66"/>
      <c r="BR117" s="113"/>
      <c r="BS117" s="77"/>
      <c r="BT117" s="115"/>
      <c r="BU117" s="115"/>
      <c r="BV117" s="78"/>
      <c r="BW117" s="79"/>
    </row>
    <row r="118" spans="2:75" ht="14.25" customHeight="1" x14ac:dyDescent="0.3">
      <c r="B118" s="127"/>
      <c r="C118" s="120" t="s">
        <v>3519</v>
      </c>
      <c r="D118" s="129" t="str">
        <f>VLOOKUP(C118,'22 May 2025_BLDGS CIVICA'!$A$2:$H$366,8,0)</f>
        <v>RTB</v>
      </c>
      <c r="E118" s="120" t="s">
        <v>3523</v>
      </c>
      <c r="F118" s="120" t="s">
        <v>3523</v>
      </c>
      <c r="G118" s="51" t="s">
        <v>106</v>
      </c>
      <c r="H118" s="123"/>
      <c r="I118" s="53"/>
      <c r="J118" s="54"/>
      <c r="K118" s="54"/>
      <c r="L118" s="54"/>
      <c r="M118" s="41"/>
      <c r="N118" s="60"/>
      <c r="O118" s="51"/>
      <c r="P118" s="51"/>
      <c r="Q118" s="61"/>
      <c r="R118" s="122">
        <v>2705.9619599999996</v>
      </c>
      <c r="S118" s="100">
        <f t="shared" si="2"/>
        <v>251.39</v>
      </c>
      <c r="T118" s="65"/>
      <c r="U118" s="66" t="s">
        <v>111</v>
      </c>
      <c r="V118" s="67"/>
      <c r="W118" s="61"/>
      <c r="X118" s="61"/>
      <c r="Y118" s="61"/>
      <c r="Z118" s="68"/>
      <c r="AA118" s="61"/>
      <c r="AB118" s="61"/>
      <c r="AC118" s="61"/>
      <c r="AD118" s="69"/>
      <c r="AE118" s="70"/>
      <c r="AF118" s="71"/>
      <c r="AG118" s="53"/>
      <c r="AH118" s="61"/>
      <c r="AI118" s="61"/>
      <c r="AJ118" s="104"/>
      <c r="AK118" s="51"/>
      <c r="AL118" s="51"/>
      <c r="AM118" s="104"/>
      <c r="AN118" s="51"/>
      <c r="AO118" s="51"/>
      <c r="AP118" s="72"/>
      <c r="AQ118" s="106"/>
      <c r="AR118" s="104"/>
      <c r="AS118" s="104"/>
      <c r="AT118" s="69"/>
      <c r="AU118" s="61"/>
      <c r="AV118" s="69"/>
      <c r="AW118" s="73"/>
      <c r="AX118" s="109"/>
      <c r="AY118" s="61"/>
      <c r="AZ118" s="61"/>
      <c r="BA118" s="61"/>
      <c r="BB118" s="104"/>
      <c r="BC118" s="106"/>
      <c r="BD118" s="104"/>
      <c r="BE118" s="104"/>
      <c r="BF118" s="61"/>
      <c r="BG118" s="104"/>
      <c r="BH118" s="73"/>
      <c r="BI118" s="109"/>
      <c r="BJ118" s="74"/>
      <c r="BK118" s="104"/>
      <c r="BL118" s="61"/>
      <c r="BM118" s="109"/>
      <c r="BN118" s="75"/>
      <c r="BO118" s="111"/>
      <c r="BP118" s="76"/>
      <c r="BQ118" s="66"/>
      <c r="BR118" s="113"/>
      <c r="BS118" s="77"/>
      <c r="BT118" s="115"/>
      <c r="BU118" s="115"/>
      <c r="BV118" s="78"/>
      <c r="BW118" s="79"/>
    </row>
    <row r="119" spans="2:75" ht="14.25" customHeight="1" x14ac:dyDescent="0.3">
      <c r="B119" s="127"/>
      <c r="C119" s="120" t="s">
        <v>2895</v>
      </c>
      <c r="D119" s="129" t="str">
        <f>VLOOKUP(C119,'22 May 2025_BLDGS CIVICA'!$A$2:$H$366,8,0)</f>
        <v>RTB</v>
      </c>
      <c r="E119" s="120" t="s">
        <v>2899</v>
      </c>
      <c r="F119" s="120" t="s">
        <v>2899</v>
      </c>
      <c r="G119" s="51" t="s">
        <v>106</v>
      </c>
      <c r="H119" s="123"/>
      <c r="I119" s="53"/>
      <c r="J119" s="54"/>
      <c r="K119" s="54"/>
      <c r="L119" s="54"/>
      <c r="M119" s="41"/>
      <c r="N119" s="60"/>
      <c r="O119" s="51"/>
      <c r="P119" s="51"/>
      <c r="Q119" s="61"/>
      <c r="R119" s="122">
        <v>780.17471999999998</v>
      </c>
      <c r="S119" s="100">
        <f t="shared" si="2"/>
        <v>72.48</v>
      </c>
      <c r="T119" s="65"/>
      <c r="U119" s="66" t="s">
        <v>111</v>
      </c>
      <c r="V119" s="67"/>
      <c r="W119" s="61"/>
      <c r="X119" s="61"/>
      <c r="Y119" s="61"/>
      <c r="Z119" s="68"/>
      <c r="AA119" s="61"/>
      <c r="AB119" s="61"/>
      <c r="AC119" s="61"/>
      <c r="AD119" s="69"/>
      <c r="AE119" s="70"/>
      <c r="AF119" s="71"/>
      <c r="AG119" s="53"/>
      <c r="AH119" s="61"/>
      <c r="AI119" s="61"/>
      <c r="AJ119" s="104"/>
      <c r="AK119" s="51"/>
      <c r="AL119" s="51"/>
      <c r="AM119" s="104"/>
      <c r="AN119" s="51"/>
      <c r="AO119" s="51"/>
      <c r="AP119" s="72"/>
      <c r="AQ119" s="106"/>
      <c r="AR119" s="104"/>
      <c r="AS119" s="104"/>
      <c r="AT119" s="69"/>
      <c r="AU119" s="61"/>
      <c r="AV119" s="69"/>
      <c r="AW119" s="73"/>
      <c r="AX119" s="109"/>
      <c r="AY119" s="61"/>
      <c r="AZ119" s="61"/>
      <c r="BA119" s="61"/>
      <c r="BB119" s="104"/>
      <c r="BC119" s="106"/>
      <c r="BD119" s="104"/>
      <c r="BE119" s="104"/>
      <c r="BF119" s="61"/>
      <c r="BG119" s="104"/>
      <c r="BH119" s="73"/>
      <c r="BI119" s="109"/>
      <c r="BJ119" s="74"/>
      <c r="BK119" s="104"/>
      <c r="BL119" s="61"/>
      <c r="BM119" s="109"/>
      <c r="BN119" s="75"/>
      <c r="BO119" s="111"/>
      <c r="BP119" s="76"/>
      <c r="BQ119" s="66"/>
      <c r="BR119" s="113"/>
      <c r="BS119" s="77"/>
      <c r="BT119" s="115"/>
      <c r="BU119" s="115"/>
      <c r="BV119" s="78"/>
      <c r="BW119" s="79"/>
    </row>
    <row r="120" spans="2:75" ht="14.25" customHeight="1" x14ac:dyDescent="0.3">
      <c r="B120" s="127"/>
      <c r="C120" s="120" t="s">
        <v>3362</v>
      </c>
      <c r="D120" s="129" t="str">
        <f>VLOOKUP(C120,'22 May 2025_BLDGS CIVICA'!$A$2:$H$366,8,0)</f>
        <v>RTB</v>
      </c>
      <c r="E120" s="120" t="s">
        <v>3366</v>
      </c>
      <c r="F120" s="120" t="s">
        <v>3366</v>
      </c>
      <c r="G120" s="51" t="s">
        <v>106</v>
      </c>
      <c r="H120" s="123"/>
      <c r="I120" s="53"/>
      <c r="J120" s="54"/>
      <c r="K120" s="54"/>
      <c r="L120" s="54"/>
      <c r="M120" s="41"/>
      <c r="N120" s="60"/>
      <c r="O120" s="51"/>
      <c r="P120" s="51"/>
      <c r="Q120" s="61"/>
      <c r="R120" s="122">
        <v>3907.7625600000001</v>
      </c>
      <c r="S120" s="100">
        <f t="shared" si="2"/>
        <v>363.04</v>
      </c>
      <c r="T120" s="65"/>
      <c r="U120" s="66" t="s">
        <v>111</v>
      </c>
      <c r="V120" s="67"/>
      <c r="W120" s="61"/>
      <c r="X120" s="61"/>
      <c r="Y120" s="61"/>
      <c r="Z120" s="68"/>
      <c r="AA120" s="61"/>
      <c r="AB120" s="61"/>
      <c r="AC120" s="61"/>
      <c r="AD120" s="69"/>
      <c r="AE120" s="70"/>
      <c r="AF120" s="71"/>
      <c r="AG120" s="53"/>
      <c r="AH120" s="61"/>
      <c r="AI120" s="61"/>
      <c r="AJ120" s="104"/>
      <c r="AK120" s="51"/>
      <c r="AL120" s="51"/>
      <c r="AM120" s="104"/>
      <c r="AN120" s="51"/>
      <c r="AO120" s="51"/>
      <c r="AP120" s="72"/>
      <c r="AQ120" s="106"/>
      <c r="AR120" s="104"/>
      <c r="AS120" s="104"/>
      <c r="AT120" s="69"/>
      <c r="AU120" s="61"/>
      <c r="AV120" s="69"/>
      <c r="AW120" s="73"/>
      <c r="AX120" s="109"/>
      <c r="AY120" s="61"/>
      <c r="AZ120" s="61"/>
      <c r="BA120" s="61"/>
      <c r="BB120" s="104"/>
      <c r="BC120" s="106"/>
      <c r="BD120" s="104"/>
      <c r="BE120" s="104"/>
      <c r="BF120" s="61"/>
      <c r="BG120" s="104"/>
      <c r="BH120" s="73"/>
      <c r="BI120" s="109"/>
      <c r="BJ120" s="74"/>
      <c r="BK120" s="104"/>
      <c r="BL120" s="61"/>
      <c r="BM120" s="109"/>
      <c r="BN120" s="75"/>
      <c r="BO120" s="111"/>
      <c r="BP120" s="76"/>
      <c r="BQ120" s="66"/>
      <c r="BR120" s="113"/>
      <c r="BS120" s="77"/>
      <c r="BT120" s="115"/>
      <c r="BU120" s="115"/>
      <c r="BV120" s="78"/>
      <c r="BW120" s="79"/>
    </row>
    <row r="121" spans="2:75" ht="14.25" customHeight="1" x14ac:dyDescent="0.3">
      <c r="B121" s="127"/>
      <c r="C121" s="120" t="s">
        <v>3393</v>
      </c>
      <c r="D121" s="129" t="str">
        <f>VLOOKUP(C121,'22 May 2025_BLDGS CIVICA'!$A$2:$H$366,8,0)</f>
        <v>RTB</v>
      </c>
      <c r="E121" s="120" t="s">
        <v>3397</v>
      </c>
      <c r="F121" s="120" t="s">
        <v>3397</v>
      </c>
      <c r="G121" s="51" t="s">
        <v>106</v>
      </c>
      <c r="H121" s="123"/>
      <c r="I121" s="53"/>
      <c r="J121" s="54"/>
      <c r="K121" s="54"/>
      <c r="L121" s="54"/>
      <c r="M121" s="41"/>
      <c r="N121" s="60"/>
      <c r="O121" s="51"/>
      <c r="P121" s="51"/>
      <c r="Q121" s="61"/>
      <c r="R121" s="122">
        <v>3824.0186399999998</v>
      </c>
      <c r="S121" s="100">
        <f t="shared" si="2"/>
        <v>355.26</v>
      </c>
      <c r="T121" s="65"/>
      <c r="U121" s="66" t="s">
        <v>111</v>
      </c>
      <c r="V121" s="67"/>
      <c r="W121" s="61"/>
      <c r="X121" s="61"/>
      <c r="Y121" s="61"/>
      <c r="Z121" s="68"/>
      <c r="AA121" s="61"/>
      <c r="AB121" s="61"/>
      <c r="AC121" s="61"/>
      <c r="AD121" s="69"/>
      <c r="AE121" s="70"/>
      <c r="AF121" s="71"/>
      <c r="AG121" s="53"/>
      <c r="AH121" s="61"/>
      <c r="AI121" s="61"/>
      <c r="AJ121" s="104"/>
      <c r="AK121" s="51"/>
      <c r="AL121" s="51"/>
      <c r="AM121" s="104"/>
      <c r="AN121" s="51"/>
      <c r="AO121" s="51"/>
      <c r="AP121" s="72"/>
      <c r="AQ121" s="106"/>
      <c r="AR121" s="104"/>
      <c r="AS121" s="104"/>
      <c r="AT121" s="69"/>
      <c r="AU121" s="61"/>
      <c r="AV121" s="69"/>
      <c r="AW121" s="73"/>
      <c r="AX121" s="109"/>
      <c r="AY121" s="61"/>
      <c r="AZ121" s="61"/>
      <c r="BA121" s="61"/>
      <c r="BB121" s="104"/>
      <c r="BC121" s="106"/>
      <c r="BD121" s="104"/>
      <c r="BE121" s="104"/>
      <c r="BF121" s="61"/>
      <c r="BG121" s="104"/>
      <c r="BH121" s="73"/>
      <c r="BI121" s="109"/>
      <c r="BJ121" s="74"/>
      <c r="BK121" s="104"/>
      <c r="BL121" s="61"/>
      <c r="BM121" s="109"/>
      <c r="BN121" s="75"/>
      <c r="BO121" s="111"/>
      <c r="BP121" s="76"/>
      <c r="BQ121" s="66"/>
      <c r="BR121" s="113"/>
      <c r="BS121" s="77"/>
      <c r="BT121" s="115"/>
      <c r="BU121" s="115"/>
      <c r="BV121" s="78"/>
      <c r="BW121" s="79"/>
    </row>
    <row r="122" spans="2:75" ht="14.25" customHeight="1" x14ac:dyDescent="0.3">
      <c r="B122" s="127"/>
      <c r="C122" s="120" t="s">
        <v>5800</v>
      </c>
      <c r="D122" s="129" t="str">
        <f>VLOOKUP(C122,'22 May 2025_BLDGS CIVICA'!$A$2:$H$366,8,0)</f>
        <v>RTB</v>
      </c>
      <c r="E122" s="120" t="s">
        <v>5802</v>
      </c>
      <c r="F122" s="120" t="s">
        <v>5802</v>
      </c>
      <c r="G122" s="51" t="s">
        <v>106</v>
      </c>
      <c r="H122" s="123"/>
      <c r="I122" s="53"/>
      <c r="J122" s="54"/>
      <c r="K122" s="54"/>
      <c r="L122" s="54"/>
      <c r="M122" s="41"/>
      <c r="N122" s="60"/>
      <c r="O122" s="51"/>
      <c r="P122" s="51"/>
      <c r="Q122" s="61"/>
      <c r="R122" s="122">
        <v>114.74423999999999</v>
      </c>
      <c r="S122" s="100">
        <f t="shared" si="2"/>
        <v>10.66</v>
      </c>
      <c r="T122" s="65"/>
      <c r="U122" s="66" t="s">
        <v>111</v>
      </c>
      <c r="V122" s="67"/>
      <c r="W122" s="61"/>
      <c r="X122" s="61"/>
      <c r="Y122" s="61"/>
      <c r="Z122" s="68"/>
      <c r="AA122" s="61"/>
      <c r="AB122" s="61"/>
      <c r="AC122" s="61"/>
      <c r="AD122" s="69"/>
      <c r="AE122" s="70"/>
      <c r="AF122" s="71"/>
      <c r="AG122" s="53"/>
      <c r="AH122" s="61"/>
      <c r="AI122" s="61"/>
      <c r="AJ122" s="104"/>
      <c r="AK122" s="51"/>
      <c r="AL122" s="51"/>
      <c r="AM122" s="104"/>
      <c r="AN122" s="51"/>
      <c r="AO122" s="51"/>
      <c r="AP122" s="72"/>
      <c r="AQ122" s="106"/>
      <c r="AR122" s="104"/>
      <c r="AS122" s="104"/>
      <c r="AT122" s="69"/>
      <c r="AU122" s="61"/>
      <c r="AV122" s="69"/>
      <c r="AW122" s="73"/>
      <c r="AX122" s="109"/>
      <c r="AY122" s="61"/>
      <c r="AZ122" s="61"/>
      <c r="BA122" s="61"/>
      <c r="BB122" s="104"/>
      <c r="BC122" s="106"/>
      <c r="BD122" s="104"/>
      <c r="BE122" s="104"/>
      <c r="BF122" s="61"/>
      <c r="BG122" s="104"/>
      <c r="BH122" s="73"/>
      <c r="BI122" s="109"/>
      <c r="BJ122" s="74"/>
      <c r="BK122" s="104"/>
      <c r="BL122" s="61"/>
      <c r="BM122" s="109"/>
      <c r="BN122" s="75"/>
      <c r="BO122" s="111"/>
      <c r="BP122" s="76"/>
      <c r="BQ122" s="66"/>
      <c r="BR122" s="113"/>
      <c r="BS122" s="77"/>
      <c r="BT122" s="115"/>
      <c r="BU122" s="115"/>
      <c r="BV122" s="78"/>
      <c r="BW122" s="79"/>
    </row>
    <row r="123" spans="2:75" ht="14.25" customHeight="1" x14ac:dyDescent="0.3">
      <c r="B123" s="127"/>
      <c r="C123" s="120" t="s">
        <v>5791</v>
      </c>
      <c r="D123" s="129" t="str">
        <f>VLOOKUP(C123,'22 May 2025_BLDGS CIVICA'!$A$2:$H$366,8,0)</f>
        <v>RTB</v>
      </c>
      <c r="E123" s="120" t="s">
        <v>5793</v>
      </c>
      <c r="F123" s="120" t="s">
        <v>5793</v>
      </c>
      <c r="G123" s="51" t="s">
        <v>106</v>
      </c>
      <c r="H123" s="123"/>
      <c r="I123" s="53"/>
      <c r="J123" s="54"/>
      <c r="K123" s="54"/>
      <c r="L123" s="54"/>
      <c r="M123" s="41"/>
      <c r="N123" s="60"/>
      <c r="O123" s="51"/>
      <c r="P123" s="51"/>
      <c r="Q123" s="61"/>
      <c r="R123" s="122">
        <v>117.54288</v>
      </c>
      <c r="S123" s="100">
        <f t="shared" si="2"/>
        <v>10.92</v>
      </c>
      <c r="T123" s="65"/>
      <c r="U123" s="66" t="s">
        <v>111</v>
      </c>
      <c r="V123" s="67"/>
      <c r="W123" s="61"/>
      <c r="X123" s="61"/>
      <c r="Y123" s="61"/>
      <c r="Z123" s="68"/>
      <c r="AA123" s="61"/>
      <c r="AB123" s="61"/>
      <c r="AC123" s="61"/>
      <c r="AD123" s="69"/>
      <c r="AE123" s="70"/>
      <c r="AF123" s="71"/>
      <c r="AG123" s="53"/>
      <c r="AH123" s="61"/>
      <c r="AI123" s="61"/>
      <c r="AJ123" s="104"/>
      <c r="AK123" s="51"/>
      <c r="AL123" s="51"/>
      <c r="AM123" s="104"/>
      <c r="AN123" s="51"/>
      <c r="AO123" s="51"/>
      <c r="AP123" s="72"/>
      <c r="AQ123" s="106"/>
      <c r="AR123" s="104"/>
      <c r="AS123" s="104"/>
      <c r="AT123" s="69"/>
      <c r="AU123" s="61"/>
      <c r="AV123" s="69"/>
      <c r="AW123" s="73"/>
      <c r="AX123" s="109"/>
      <c r="AY123" s="61"/>
      <c r="AZ123" s="61"/>
      <c r="BA123" s="61"/>
      <c r="BB123" s="104"/>
      <c r="BC123" s="106"/>
      <c r="BD123" s="104"/>
      <c r="BE123" s="104"/>
      <c r="BF123" s="61"/>
      <c r="BG123" s="104"/>
      <c r="BH123" s="73"/>
      <c r="BI123" s="109"/>
      <c r="BJ123" s="74"/>
      <c r="BK123" s="104"/>
      <c r="BL123" s="61"/>
      <c r="BM123" s="109"/>
      <c r="BN123" s="75"/>
      <c r="BO123" s="111"/>
      <c r="BP123" s="76"/>
      <c r="BQ123" s="66"/>
      <c r="BR123" s="113"/>
      <c r="BS123" s="77"/>
      <c r="BT123" s="115"/>
      <c r="BU123" s="115"/>
      <c r="BV123" s="78"/>
      <c r="BW123" s="79"/>
    </row>
    <row r="124" spans="2:75" ht="14.25" customHeight="1" x14ac:dyDescent="0.3">
      <c r="B124" s="127"/>
      <c r="C124" s="120" t="s">
        <v>5986</v>
      </c>
      <c r="D124" s="129" t="str">
        <f>VLOOKUP(C124,'22 May 2025_BLDGS CIVICA'!$A$2:$H$366,8,0)</f>
        <v>RTB</v>
      </c>
      <c r="E124" s="120" t="s">
        <v>5990</v>
      </c>
      <c r="F124" s="120" t="s">
        <v>5990</v>
      </c>
      <c r="G124" s="51" t="s">
        <v>106</v>
      </c>
      <c r="H124" s="123"/>
      <c r="I124" s="53"/>
      <c r="J124" s="54"/>
      <c r="K124" s="54"/>
      <c r="L124" s="54"/>
      <c r="M124" s="41"/>
      <c r="N124" s="60"/>
      <c r="O124" s="51"/>
      <c r="P124" s="51"/>
      <c r="Q124" s="61"/>
      <c r="R124" s="122">
        <v>119.26512</v>
      </c>
      <c r="S124" s="100">
        <f t="shared" si="2"/>
        <v>11.08</v>
      </c>
      <c r="T124" s="65"/>
      <c r="U124" s="66" t="s">
        <v>111</v>
      </c>
      <c r="V124" s="67"/>
      <c r="W124" s="61"/>
      <c r="X124" s="61"/>
      <c r="Y124" s="61"/>
      <c r="Z124" s="68"/>
      <c r="AA124" s="61"/>
      <c r="AB124" s="61"/>
      <c r="AC124" s="61"/>
      <c r="AD124" s="69"/>
      <c r="AE124" s="70"/>
      <c r="AF124" s="71"/>
      <c r="AG124" s="53"/>
      <c r="AH124" s="61"/>
      <c r="AI124" s="61"/>
      <c r="AJ124" s="104"/>
      <c r="AK124" s="51"/>
      <c r="AL124" s="51"/>
      <c r="AM124" s="104"/>
      <c r="AN124" s="51"/>
      <c r="AO124" s="51"/>
      <c r="AP124" s="72"/>
      <c r="AQ124" s="106"/>
      <c r="AR124" s="104"/>
      <c r="AS124" s="104"/>
      <c r="AT124" s="69"/>
      <c r="AU124" s="61"/>
      <c r="AV124" s="69"/>
      <c r="AW124" s="73"/>
      <c r="AX124" s="109"/>
      <c r="AY124" s="61"/>
      <c r="AZ124" s="61"/>
      <c r="BA124" s="61"/>
      <c r="BB124" s="104"/>
      <c r="BC124" s="106"/>
      <c r="BD124" s="104"/>
      <c r="BE124" s="104"/>
      <c r="BF124" s="61"/>
      <c r="BG124" s="104"/>
      <c r="BH124" s="73"/>
      <c r="BI124" s="109"/>
      <c r="BJ124" s="74"/>
      <c r="BK124" s="104"/>
      <c r="BL124" s="61"/>
      <c r="BM124" s="109"/>
      <c r="BN124" s="75"/>
      <c r="BO124" s="111"/>
      <c r="BP124" s="76"/>
      <c r="BQ124" s="66"/>
      <c r="BR124" s="113"/>
      <c r="BS124" s="77"/>
      <c r="BT124" s="115"/>
      <c r="BU124" s="115"/>
      <c r="BV124" s="78"/>
      <c r="BW124" s="79"/>
    </row>
    <row r="125" spans="2:75" ht="14.25" customHeight="1" x14ac:dyDescent="0.3">
      <c r="B125" s="127"/>
      <c r="C125" s="120" t="s">
        <v>5769</v>
      </c>
      <c r="D125" s="129" t="str">
        <f>VLOOKUP(C125,'22 May 2025_BLDGS CIVICA'!$A$2:$H$366,8,0)</f>
        <v>RTB</v>
      </c>
      <c r="E125" s="120" t="s">
        <v>5771</v>
      </c>
      <c r="F125" s="120" t="s">
        <v>5771</v>
      </c>
      <c r="G125" s="51" t="s">
        <v>106</v>
      </c>
      <c r="H125" s="123"/>
      <c r="I125" s="53"/>
      <c r="J125" s="54"/>
      <c r="K125" s="54"/>
      <c r="L125" s="54"/>
      <c r="M125" s="41"/>
      <c r="N125" s="60"/>
      <c r="O125" s="51"/>
      <c r="P125" s="51"/>
      <c r="Q125" s="61"/>
      <c r="R125" s="122">
        <v>155.97036</v>
      </c>
      <c r="S125" s="100">
        <f t="shared" si="2"/>
        <v>14.49</v>
      </c>
      <c r="T125" s="65"/>
      <c r="U125" s="66" t="s">
        <v>111</v>
      </c>
      <c r="V125" s="67"/>
      <c r="W125" s="61"/>
      <c r="X125" s="61"/>
      <c r="Y125" s="61"/>
      <c r="Z125" s="68"/>
      <c r="AA125" s="61"/>
      <c r="AB125" s="61"/>
      <c r="AC125" s="61"/>
      <c r="AD125" s="69"/>
      <c r="AE125" s="70"/>
      <c r="AF125" s="71"/>
      <c r="AG125" s="53"/>
      <c r="AH125" s="61"/>
      <c r="AI125" s="61"/>
      <c r="AJ125" s="104"/>
      <c r="AK125" s="51"/>
      <c r="AL125" s="51"/>
      <c r="AM125" s="104"/>
      <c r="AN125" s="51"/>
      <c r="AO125" s="51"/>
      <c r="AP125" s="72"/>
      <c r="AQ125" s="106"/>
      <c r="AR125" s="104"/>
      <c r="AS125" s="104"/>
      <c r="AT125" s="69"/>
      <c r="AU125" s="61"/>
      <c r="AV125" s="69"/>
      <c r="AW125" s="73"/>
      <c r="AX125" s="109"/>
      <c r="AY125" s="61"/>
      <c r="AZ125" s="61"/>
      <c r="BA125" s="61"/>
      <c r="BB125" s="104"/>
      <c r="BC125" s="106"/>
      <c r="BD125" s="104"/>
      <c r="BE125" s="104"/>
      <c r="BF125" s="61"/>
      <c r="BG125" s="104"/>
      <c r="BH125" s="73"/>
      <c r="BI125" s="109"/>
      <c r="BJ125" s="74"/>
      <c r="BK125" s="104"/>
      <c r="BL125" s="61"/>
      <c r="BM125" s="109"/>
      <c r="BN125" s="75"/>
      <c r="BO125" s="111"/>
      <c r="BP125" s="76"/>
      <c r="BQ125" s="66"/>
      <c r="BR125" s="113"/>
      <c r="BS125" s="77"/>
      <c r="BT125" s="115"/>
      <c r="BU125" s="115"/>
      <c r="BV125" s="78"/>
      <c r="BW125" s="79"/>
    </row>
    <row r="126" spans="2:75" ht="14.25" customHeight="1" x14ac:dyDescent="0.3">
      <c r="B126" s="127"/>
      <c r="C126" s="120" t="s">
        <v>5809</v>
      </c>
      <c r="D126" s="129" t="str">
        <f>VLOOKUP(C126,'22 May 2025_BLDGS CIVICA'!$A$2:$H$366,8,0)</f>
        <v>RTB</v>
      </c>
      <c r="E126" s="120" t="s">
        <v>5811</v>
      </c>
      <c r="F126" s="120" t="s">
        <v>5811</v>
      </c>
      <c r="G126" s="51" t="s">
        <v>106</v>
      </c>
      <c r="H126" s="123"/>
      <c r="I126" s="53"/>
      <c r="J126" s="54"/>
      <c r="K126" s="54"/>
      <c r="L126" s="54"/>
      <c r="M126" s="41"/>
      <c r="N126" s="60"/>
      <c r="O126" s="51"/>
      <c r="P126" s="51"/>
      <c r="Q126" s="61"/>
      <c r="R126" s="122">
        <v>129.16800000000001</v>
      </c>
      <c r="S126" s="100">
        <f t="shared" si="2"/>
        <v>12.000000000000002</v>
      </c>
      <c r="T126" s="65"/>
      <c r="U126" s="66" t="s">
        <v>111</v>
      </c>
      <c r="V126" s="67"/>
      <c r="W126" s="61"/>
      <c r="X126" s="61"/>
      <c r="Y126" s="61"/>
      <c r="Z126" s="68"/>
      <c r="AA126" s="61"/>
      <c r="AB126" s="61"/>
      <c r="AC126" s="61"/>
      <c r="AD126" s="69"/>
      <c r="AE126" s="70"/>
      <c r="AF126" s="71"/>
      <c r="AG126" s="53"/>
      <c r="AH126" s="61"/>
      <c r="AI126" s="61"/>
      <c r="AJ126" s="104"/>
      <c r="AK126" s="51"/>
      <c r="AL126" s="51"/>
      <c r="AM126" s="104"/>
      <c r="AN126" s="51"/>
      <c r="AO126" s="51"/>
      <c r="AP126" s="72"/>
      <c r="AQ126" s="106"/>
      <c r="AR126" s="104"/>
      <c r="AS126" s="104"/>
      <c r="AT126" s="69"/>
      <c r="AU126" s="61"/>
      <c r="AV126" s="69"/>
      <c r="AW126" s="73"/>
      <c r="AX126" s="109"/>
      <c r="AY126" s="61"/>
      <c r="AZ126" s="61"/>
      <c r="BA126" s="61"/>
      <c r="BB126" s="104"/>
      <c r="BC126" s="106"/>
      <c r="BD126" s="104"/>
      <c r="BE126" s="104"/>
      <c r="BF126" s="61"/>
      <c r="BG126" s="104"/>
      <c r="BH126" s="73"/>
      <c r="BI126" s="109"/>
      <c r="BJ126" s="74"/>
      <c r="BK126" s="104"/>
      <c r="BL126" s="61"/>
      <c r="BM126" s="109"/>
      <c r="BN126" s="75"/>
      <c r="BO126" s="111"/>
      <c r="BP126" s="76"/>
      <c r="BQ126" s="66"/>
      <c r="BR126" s="113"/>
      <c r="BS126" s="77"/>
      <c r="BT126" s="115"/>
      <c r="BU126" s="115"/>
      <c r="BV126" s="78"/>
      <c r="BW126" s="79"/>
    </row>
    <row r="127" spans="2:75" ht="14.25" customHeight="1" x14ac:dyDescent="0.3">
      <c r="B127" s="127"/>
      <c r="C127" s="120" t="s">
        <v>5779</v>
      </c>
      <c r="D127" s="129" t="str">
        <f>VLOOKUP(C127,'22 May 2025_BLDGS CIVICA'!$A$2:$H$366,8,0)</f>
        <v>RTB</v>
      </c>
      <c r="E127" s="120" t="s">
        <v>5781</v>
      </c>
      <c r="F127" s="120" t="s">
        <v>5781</v>
      </c>
      <c r="G127" s="51" t="s">
        <v>106</v>
      </c>
      <c r="H127" s="123"/>
      <c r="I127" s="53"/>
      <c r="J127" s="54"/>
      <c r="K127" s="54"/>
      <c r="L127" s="54"/>
      <c r="M127" s="41"/>
      <c r="N127" s="60"/>
      <c r="O127" s="51"/>
      <c r="P127" s="51"/>
      <c r="Q127" s="61"/>
      <c r="R127" s="122">
        <v>152.31059999999999</v>
      </c>
      <c r="S127" s="100">
        <f t="shared" si="2"/>
        <v>14.15</v>
      </c>
      <c r="T127" s="65"/>
      <c r="U127" s="66" t="s">
        <v>111</v>
      </c>
      <c r="V127" s="67"/>
      <c r="W127" s="61"/>
      <c r="X127" s="61"/>
      <c r="Y127" s="61"/>
      <c r="Z127" s="68"/>
      <c r="AA127" s="61"/>
      <c r="AB127" s="61"/>
      <c r="AC127" s="61"/>
      <c r="AD127" s="69"/>
      <c r="AE127" s="70"/>
      <c r="AF127" s="71"/>
      <c r="AG127" s="53"/>
      <c r="AH127" s="61"/>
      <c r="AI127" s="61"/>
      <c r="AJ127" s="104"/>
      <c r="AK127" s="51"/>
      <c r="AL127" s="51"/>
      <c r="AM127" s="104"/>
      <c r="AN127" s="51"/>
      <c r="AO127" s="51"/>
      <c r="AP127" s="72"/>
      <c r="AQ127" s="106"/>
      <c r="AR127" s="104"/>
      <c r="AS127" s="104"/>
      <c r="AT127" s="69"/>
      <c r="AU127" s="61"/>
      <c r="AV127" s="69"/>
      <c r="AW127" s="73"/>
      <c r="AX127" s="109"/>
      <c r="AY127" s="61"/>
      <c r="AZ127" s="61"/>
      <c r="BA127" s="61"/>
      <c r="BB127" s="104"/>
      <c r="BC127" s="106"/>
      <c r="BD127" s="104"/>
      <c r="BE127" s="104"/>
      <c r="BF127" s="61"/>
      <c r="BG127" s="104"/>
      <c r="BH127" s="73"/>
      <c r="BI127" s="109"/>
      <c r="BJ127" s="74"/>
      <c r="BK127" s="104"/>
      <c r="BL127" s="61"/>
      <c r="BM127" s="109"/>
      <c r="BN127" s="75"/>
      <c r="BO127" s="111"/>
      <c r="BP127" s="76"/>
      <c r="BQ127" s="66"/>
      <c r="BR127" s="113"/>
      <c r="BS127" s="77"/>
      <c r="BT127" s="115"/>
      <c r="BU127" s="115"/>
      <c r="BV127" s="78"/>
      <c r="BW127" s="79"/>
    </row>
    <row r="128" spans="2:75" ht="14.25" customHeight="1" x14ac:dyDescent="0.3">
      <c r="B128" s="127"/>
      <c r="C128" s="120" t="s">
        <v>6272</v>
      </c>
      <c r="D128" s="129" t="str">
        <f>VLOOKUP(C128,'22 May 2025_BLDGS CIVICA'!$A$2:$H$366,8,0)</f>
        <v>RTB</v>
      </c>
      <c r="E128" s="120" t="s">
        <v>6274</v>
      </c>
      <c r="F128" s="120" t="s">
        <v>6274</v>
      </c>
      <c r="G128" s="51" t="s">
        <v>106</v>
      </c>
      <c r="H128" s="123"/>
      <c r="I128" s="53"/>
      <c r="J128" s="54"/>
      <c r="K128" s="54"/>
      <c r="L128" s="54"/>
      <c r="M128" s="41"/>
      <c r="N128" s="60"/>
      <c r="O128" s="51"/>
      <c r="P128" s="51"/>
      <c r="Q128" s="61"/>
      <c r="R128" s="122">
        <v>141.43896000000001</v>
      </c>
      <c r="S128" s="100">
        <f t="shared" si="2"/>
        <v>13.140000000000002</v>
      </c>
      <c r="T128" s="65"/>
      <c r="U128" s="66" t="s">
        <v>111</v>
      </c>
      <c r="V128" s="67"/>
      <c r="W128" s="61"/>
      <c r="X128" s="61"/>
      <c r="Y128" s="61"/>
      <c r="Z128" s="68"/>
      <c r="AA128" s="61"/>
      <c r="AB128" s="61"/>
      <c r="AC128" s="61"/>
      <c r="AD128" s="69"/>
      <c r="AE128" s="70"/>
      <c r="AF128" s="71"/>
      <c r="AG128" s="53"/>
      <c r="AH128" s="61"/>
      <c r="AI128" s="61"/>
      <c r="AJ128" s="104"/>
      <c r="AK128" s="51"/>
      <c r="AL128" s="51"/>
      <c r="AM128" s="104"/>
      <c r="AN128" s="51"/>
      <c r="AO128" s="51"/>
      <c r="AP128" s="72"/>
      <c r="AQ128" s="106"/>
      <c r="AR128" s="104"/>
      <c r="AS128" s="104"/>
      <c r="AT128" s="69"/>
      <c r="AU128" s="61"/>
      <c r="AV128" s="69"/>
      <c r="AW128" s="73"/>
      <c r="AX128" s="109"/>
      <c r="AY128" s="61"/>
      <c r="AZ128" s="61"/>
      <c r="BA128" s="61"/>
      <c r="BB128" s="104"/>
      <c r="BC128" s="106"/>
      <c r="BD128" s="104"/>
      <c r="BE128" s="104"/>
      <c r="BF128" s="61"/>
      <c r="BG128" s="104"/>
      <c r="BH128" s="73"/>
      <c r="BI128" s="109"/>
      <c r="BJ128" s="74"/>
      <c r="BK128" s="104"/>
      <c r="BL128" s="61"/>
      <c r="BM128" s="109"/>
      <c r="BN128" s="75"/>
      <c r="BO128" s="111"/>
      <c r="BP128" s="76"/>
      <c r="BQ128" s="66"/>
      <c r="BR128" s="113"/>
      <c r="BS128" s="77"/>
      <c r="BT128" s="115"/>
      <c r="BU128" s="115"/>
      <c r="BV128" s="78"/>
      <c r="BW128" s="79"/>
    </row>
    <row r="129" spans="2:76" ht="14.25" customHeight="1" x14ac:dyDescent="0.3">
      <c r="B129" s="127"/>
      <c r="C129" s="120" t="s">
        <v>6320</v>
      </c>
      <c r="D129" s="129" t="str">
        <f>VLOOKUP(C129,'22 May 2025_BLDGS CIVICA'!$A$2:$H$366,8,0)</f>
        <v>RTB</v>
      </c>
      <c r="E129" s="120" t="s">
        <v>6326</v>
      </c>
      <c r="F129" s="120" t="s">
        <v>6326</v>
      </c>
      <c r="G129" s="51" t="s">
        <v>106</v>
      </c>
      <c r="H129" s="123"/>
      <c r="I129" s="53"/>
      <c r="J129" s="54"/>
      <c r="K129" s="54"/>
      <c r="L129" s="54"/>
      <c r="M129" s="41"/>
      <c r="N129" s="60"/>
      <c r="O129" s="51"/>
      <c r="P129" s="51"/>
      <c r="Q129" s="61"/>
      <c r="R129" s="122">
        <v>131.10551999999998</v>
      </c>
      <c r="S129" s="100">
        <f t="shared" si="2"/>
        <v>12.18</v>
      </c>
      <c r="T129" s="65"/>
      <c r="U129" s="66" t="s">
        <v>111</v>
      </c>
      <c r="V129" s="67"/>
      <c r="W129" s="61"/>
      <c r="X129" s="61"/>
      <c r="Y129" s="61"/>
      <c r="Z129" s="68"/>
      <c r="AA129" s="61"/>
      <c r="AB129" s="61"/>
      <c r="AC129" s="61"/>
      <c r="AD129" s="69"/>
      <c r="AE129" s="70"/>
      <c r="AF129" s="71"/>
      <c r="AG129" s="53"/>
      <c r="AH129" s="61"/>
      <c r="AI129" s="61"/>
      <c r="AJ129" s="104"/>
      <c r="AK129" s="51"/>
      <c r="AL129" s="51"/>
      <c r="AM129" s="104"/>
      <c r="AN129" s="51"/>
      <c r="AO129" s="51"/>
      <c r="AP129" s="72"/>
      <c r="AQ129" s="106"/>
      <c r="AR129" s="104"/>
      <c r="AS129" s="104"/>
      <c r="AT129" s="69"/>
      <c r="AU129" s="61"/>
      <c r="AV129" s="69"/>
      <c r="AW129" s="73"/>
      <c r="AX129" s="109"/>
      <c r="AY129" s="61"/>
      <c r="AZ129" s="61"/>
      <c r="BA129" s="61"/>
      <c r="BB129" s="104"/>
      <c r="BC129" s="106"/>
      <c r="BD129" s="104"/>
      <c r="BE129" s="104"/>
      <c r="BF129" s="61"/>
      <c r="BG129" s="104"/>
      <c r="BH129" s="73"/>
      <c r="BI129" s="109"/>
      <c r="BJ129" s="74"/>
      <c r="BK129" s="104"/>
      <c r="BL129" s="61"/>
      <c r="BM129" s="109"/>
      <c r="BN129" s="75"/>
      <c r="BO129" s="111"/>
      <c r="BP129" s="76"/>
      <c r="BQ129" s="66"/>
      <c r="BR129" s="113"/>
      <c r="BS129" s="77"/>
      <c r="BT129" s="115"/>
      <c r="BU129" s="115"/>
      <c r="BV129" s="78"/>
      <c r="BW129" s="79"/>
    </row>
    <row r="130" spans="2:76" ht="14.25" customHeight="1" x14ac:dyDescent="0.3">
      <c r="B130" s="127"/>
      <c r="C130" s="120" t="s">
        <v>2436</v>
      </c>
      <c r="D130" s="129" t="str">
        <f>VLOOKUP(C130,'22 May 2025_BLDGS CIVICA'!$A$2:$H$366,8,0)</f>
        <v>RTB</v>
      </c>
      <c r="E130" s="120" t="s">
        <v>2440</v>
      </c>
      <c r="F130" s="120" t="s">
        <v>2440</v>
      </c>
      <c r="G130" s="51" t="s">
        <v>106</v>
      </c>
      <c r="H130" s="123"/>
      <c r="I130" s="53"/>
      <c r="J130" s="54"/>
      <c r="K130" s="54"/>
      <c r="L130" s="54"/>
      <c r="M130" s="41"/>
      <c r="N130" s="60"/>
      <c r="O130" s="51"/>
      <c r="P130" s="51"/>
      <c r="Q130" s="61"/>
      <c r="R130" s="122">
        <v>137.99447999999998</v>
      </c>
      <c r="S130" s="100">
        <f t="shared" si="2"/>
        <v>12.819999999999999</v>
      </c>
      <c r="T130" s="65"/>
      <c r="U130" s="66" t="s">
        <v>111</v>
      </c>
      <c r="V130" s="67"/>
      <c r="W130" s="61"/>
      <c r="X130" s="61"/>
      <c r="Y130" s="61"/>
      <c r="Z130" s="68"/>
      <c r="AA130" s="61"/>
      <c r="AB130" s="61"/>
      <c r="AC130" s="61"/>
      <c r="AD130" s="69"/>
      <c r="AE130" s="70"/>
      <c r="AF130" s="71"/>
      <c r="AG130" s="53"/>
      <c r="AH130" s="61"/>
      <c r="AI130" s="61"/>
      <c r="AJ130" s="104"/>
      <c r="AK130" s="51"/>
      <c r="AL130" s="51"/>
      <c r="AM130" s="104"/>
      <c r="AN130" s="51"/>
      <c r="AO130" s="51"/>
      <c r="AP130" s="72"/>
      <c r="AQ130" s="106"/>
      <c r="AR130" s="104"/>
      <c r="AS130" s="104"/>
      <c r="AT130" s="69"/>
      <c r="AU130" s="61"/>
      <c r="AV130" s="69"/>
      <c r="AW130" s="73"/>
      <c r="AX130" s="109"/>
      <c r="AY130" s="61"/>
      <c r="AZ130" s="61"/>
      <c r="BA130" s="61"/>
      <c r="BB130" s="104"/>
      <c r="BC130" s="106"/>
      <c r="BD130" s="104"/>
      <c r="BE130" s="104"/>
      <c r="BF130" s="61"/>
      <c r="BG130" s="104"/>
      <c r="BH130" s="73"/>
      <c r="BI130" s="109"/>
      <c r="BJ130" s="74"/>
      <c r="BK130" s="104"/>
      <c r="BL130" s="61"/>
      <c r="BM130" s="109"/>
      <c r="BN130" s="75"/>
      <c r="BO130" s="111"/>
      <c r="BP130" s="76"/>
      <c r="BQ130" s="66"/>
      <c r="BR130" s="113"/>
      <c r="BS130" s="77"/>
      <c r="BT130" s="115"/>
      <c r="BU130" s="115"/>
      <c r="BV130" s="78"/>
      <c r="BW130" s="79"/>
    </row>
    <row r="131" spans="2:76" ht="14.25" customHeight="1" x14ac:dyDescent="0.3">
      <c r="B131" s="127"/>
      <c r="C131" s="120" t="s">
        <v>6298</v>
      </c>
      <c r="D131" s="129" t="str">
        <f>VLOOKUP(C131,'22 May 2025_BLDGS CIVICA'!$A$2:$H$366,8,0)</f>
        <v>RTB</v>
      </c>
      <c r="E131" s="120" t="s">
        <v>6304</v>
      </c>
      <c r="F131" s="120" t="s">
        <v>6304</v>
      </c>
      <c r="G131" s="51" t="s">
        <v>106</v>
      </c>
      <c r="H131" s="123"/>
      <c r="I131" s="53"/>
      <c r="J131" s="54"/>
      <c r="K131" s="54"/>
      <c r="L131" s="54"/>
      <c r="M131" s="41"/>
      <c r="N131" s="60"/>
      <c r="O131" s="51"/>
      <c r="P131" s="51"/>
      <c r="Q131" s="61"/>
      <c r="R131" s="122">
        <v>146.3904</v>
      </c>
      <c r="S131" s="100">
        <f t="shared" si="2"/>
        <v>13.600000000000001</v>
      </c>
      <c r="T131" s="65"/>
      <c r="U131" s="66" t="s">
        <v>111</v>
      </c>
      <c r="V131" s="67"/>
      <c r="W131" s="61"/>
      <c r="X131" s="61"/>
      <c r="Y131" s="61"/>
      <c r="Z131" s="68"/>
      <c r="AA131" s="61"/>
      <c r="AB131" s="61"/>
      <c r="AC131" s="61"/>
      <c r="AD131" s="69"/>
      <c r="AE131" s="70"/>
      <c r="AF131" s="71"/>
      <c r="AG131" s="53"/>
      <c r="AH131" s="61"/>
      <c r="AI131" s="61"/>
      <c r="AJ131" s="104"/>
      <c r="AK131" s="51"/>
      <c r="AL131" s="51"/>
      <c r="AM131" s="104"/>
      <c r="AN131" s="51"/>
      <c r="AO131" s="51"/>
      <c r="AP131" s="72"/>
      <c r="AQ131" s="106"/>
      <c r="AR131" s="104"/>
      <c r="AS131" s="104"/>
      <c r="AT131" s="69"/>
      <c r="AU131" s="61"/>
      <c r="AV131" s="69"/>
      <c r="AW131" s="73"/>
      <c r="AX131" s="109"/>
      <c r="AY131" s="61"/>
      <c r="AZ131" s="61"/>
      <c r="BA131" s="61"/>
      <c r="BB131" s="104"/>
      <c r="BC131" s="106"/>
      <c r="BD131" s="104"/>
      <c r="BE131" s="104"/>
      <c r="BF131" s="61"/>
      <c r="BG131" s="104"/>
      <c r="BH131" s="73"/>
      <c r="BI131" s="109"/>
      <c r="BJ131" s="74"/>
      <c r="BK131" s="104"/>
      <c r="BL131" s="61"/>
      <c r="BM131" s="109"/>
      <c r="BN131" s="75"/>
      <c r="BO131" s="111"/>
      <c r="BP131" s="76"/>
      <c r="BQ131" s="66"/>
      <c r="BR131" s="113"/>
      <c r="BS131" s="77"/>
      <c r="BT131" s="115"/>
      <c r="BU131" s="115"/>
      <c r="BV131" s="78"/>
      <c r="BW131" s="79"/>
    </row>
    <row r="132" spans="2:76" ht="14.25" customHeight="1" x14ac:dyDescent="0.3">
      <c r="B132" s="127"/>
      <c r="C132" s="120" t="s">
        <v>6310</v>
      </c>
      <c r="D132" s="129" t="str">
        <f>VLOOKUP(C132,'22 May 2025_BLDGS CIVICA'!$A$2:$H$366,8,0)</f>
        <v>RTB</v>
      </c>
      <c r="E132" s="120" t="s">
        <v>6314</v>
      </c>
      <c r="F132" s="120" t="s">
        <v>6314</v>
      </c>
      <c r="G132" s="51" t="s">
        <v>106</v>
      </c>
      <c r="H132" s="123"/>
      <c r="I132" s="53"/>
      <c r="J132" s="54"/>
      <c r="K132" s="54"/>
      <c r="L132" s="54"/>
      <c r="M132" s="41"/>
      <c r="N132" s="60"/>
      <c r="O132" s="51"/>
      <c r="P132" s="51"/>
      <c r="Q132" s="61"/>
      <c r="R132" s="122">
        <v>135.41111999999998</v>
      </c>
      <c r="S132" s="100">
        <f t="shared" si="2"/>
        <v>12.579999999999998</v>
      </c>
      <c r="T132" s="65"/>
      <c r="U132" s="66" t="s">
        <v>111</v>
      </c>
      <c r="V132" s="67"/>
      <c r="W132" s="61"/>
      <c r="X132" s="61"/>
      <c r="Y132" s="61"/>
      <c r="Z132" s="68"/>
      <c r="AA132" s="61"/>
      <c r="AB132" s="61"/>
      <c r="AC132" s="61"/>
      <c r="AD132" s="69"/>
      <c r="AE132" s="70"/>
      <c r="AF132" s="71"/>
      <c r="AG132" s="53"/>
      <c r="AH132" s="61"/>
      <c r="AI132" s="61"/>
      <c r="AJ132" s="104"/>
      <c r="AK132" s="51"/>
      <c r="AL132" s="51"/>
      <c r="AM132" s="104"/>
      <c r="AN132" s="51"/>
      <c r="AO132" s="51"/>
      <c r="AP132" s="72"/>
      <c r="AQ132" s="106"/>
      <c r="AR132" s="104"/>
      <c r="AS132" s="104"/>
      <c r="AT132" s="69"/>
      <c r="AU132" s="61"/>
      <c r="AV132" s="69"/>
      <c r="AW132" s="73"/>
      <c r="AX132" s="109"/>
      <c r="AY132" s="61"/>
      <c r="AZ132" s="61"/>
      <c r="BA132" s="61"/>
      <c r="BB132" s="104"/>
      <c r="BC132" s="106"/>
      <c r="BD132" s="104"/>
      <c r="BE132" s="104"/>
      <c r="BF132" s="61"/>
      <c r="BG132" s="104"/>
      <c r="BH132" s="73"/>
      <c r="BI132" s="109"/>
      <c r="BJ132" s="74"/>
      <c r="BK132" s="104"/>
      <c r="BL132" s="61"/>
      <c r="BM132" s="109"/>
      <c r="BN132" s="75"/>
      <c r="BO132" s="111"/>
      <c r="BP132" s="76"/>
      <c r="BQ132" s="66"/>
      <c r="BR132" s="113"/>
      <c r="BS132" s="77"/>
      <c r="BT132" s="115"/>
      <c r="BU132" s="115"/>
      <c r="BV132" s="78"/>
      <c r="BW132" s="79"/>
    </row>
    <row r="133" spans="2:76" ht="14.25" customHeight="1" x14ac:dyDescent="0.3">
      <c r="B133" s="127"/>
      <c r="C133" s="120" t="s">
        <v>5849</v>
      </c>
      <c r="D133" s="129" t="str">
        <f>VLOOKUP(C133,'22 May 2025_BLDGS CIVICA'!$A$2:$H$366,8,0)</f>
        <v>RTB</v>
      </c>
      <c r="E133" s="120" t="s">
        <v>5855</v>
      </c>
      <c r="F133" s="120" t="s">
        <v>5855</v>
      </c>
      <c r="G133" s="51" t="s">
        <v>106</v>
      </c>
      <c r="H133" s="123"/>
      <c r="I133" s="53"/>
      <c r="J133" s="54"/>
      <c r="K133" s="54"/>
      <c r="L133" s="54"/>
      <c r="M133" s="41"/>
      <c r="N133" s="60"/>
      <c r="O133" s="51"/>
      <c r="P133" s="51"/>
      <c r="Q133" s="61"/>
      <c r="R133" s="122">
        <v>142.19244</v>
      </c>
      <c r="S133" s="100">
        <f t="shared" si="2"/>
        <v>13.21</v>
      </c>
      <c r="T133" s="65"/>
      <c r="U133" s="66" t="s">
        <v>111</v>
      </c>
      <c r="V133" s="67"/>
      <c r="W133" s="61"/>
      <c r="X133" s="61"/>
      <c r="Y133" s="61"/>
      <c r="Z133" s="68"/>
      <c r="AA133" s="61"/>
      <c r="AB133" s="61"/>
      <c r="AC133" s="61"/>
      <c r="AD133" s="69"/>
      <c r="AE133" s="70"/>
      <c r="AF133" s="71"/>
      <c r="AG133" s="53"/>
      <c r="AH133" s="61"/>
      <c r="AI133" s="61"/>
      <c r="AJ133" s="104"/>
      <c r="AK133" s="51"/>
      <c r="AL133" s="51"/>
      <c r="AM133" s="104"/>
      <c r="AN133" s="51"/>
      <c r="AO133" s="51"/>
      <c r="AP133" s="72"/>
      <c r="AQ133" s="106"/>
      <c r="AR133" s="104"/>
      <c r="AS133" s="104"/>
      <c r="AT133" s="69"/>
      <c r="AU133" s="61"/>
      <c r="AV133" s="69"/>
      <c r="AW133" s="73"/>
      <c r="AX133" s="109"/>
      <c r="AY133" s="61"/>
      <c r="AZ133" s="61"/>
      <c r="BA133" s="61"/>
      <c r="BB133" s="104"/>
      <c r="BC133" s="106"/>
      <c r="BD133" s="104"/>
      <c r="BE133" s="104"/>
      <c r="BF133" s="61"/>
      <c r="BG133" s="104"/>
      <c r="BH133" s="73"/>
      <c r="BI133" s="109"/>
      <c r="BJ133" s="74"/>
      <c r="BK133" s="104"/>
      <c r="BL133" s="61"/>
      <c r="BM133" s="109"/>
      <c r="BN133" s="75"/>
      <c r="BO133" s="111"/>
      <c r="BP133" s="76"/>
      <c r="BQ133" s="66"/>
      <c r="BR133" s="113"/>
      <c r="BS133" s="77"/>
      <c r="BT133" s="115"/>
      <c r="BU133" s="115"/>
      <c r="BV133" s="78"/>
      <c r="BW133" s="79"/>
    </row>
    <row r="134" spans="2:76" ht="14.25" customHeight="1" x14ac:dyDescent="0.3">
      <c r="B134" s="127"/>
      <c r="C134" s="120" t="s">
        <v>6285</v>
      </c>
      <c r="D134" s="129" t="str">
        <f>VLOOKUP(C134,'22 May 2025_BLDGS CIVICA'!$A$2:$H$366,8,0)</f>
        <v>RTB</v>
      </c>
      <c r="E134" s="120" t="s">
        <v>6287</v>
      </c>
      <c r="F134" s="120" t="s">
        <v>6287</v>
      </c>
      <c r="G134" s="51" t="s">
        <v>106</v>
      </c>
      <c r="H134" s="123"/>
      <c r="I134" s="53"/>
      <c r="J134" s="54"/>
      <c r="K134" s="54"/>
      <c r="L134" s="54"/>
      <c r="M134" s="41"/>
      <c r="N134" s="60"/>
      <c r="O134" s="51"/>
      <c r="P134" s="51"/>
      <c r="Q134" s="61"/>
      <c r="R134" s="122">
        <v>131.64372</v>
      </c>
      <c r="S134" s="100">
        <f t="shared" si="2"/>
        <v>12.23</v>
      </c>
      <c r="T134" s="65"/>
      <c r="U134" s="66" t="s">
        <v>111</v>
      </c>
      <c r="V134" s="67"/>
      <c r="W134" s="61"/>
      <c r="X134" s="61"/>
      <c r="Y134" s="61"/>
      <c r="Z134" s="68"/>
      <c r="AA134" s="61"/>
      <c r="AB134" s="61"/>
      <c r="AC134" s="61"/>
      <c r="AD134" s="69"/>
      <c r="AE134" s="70"/>
      <c r="AF134" s="71"/>
      <c r="AG134" s="53"/>
      <c r="AH134" s="61"/>
      <c r="AI134" s="61"/>
      <c r="AJ134" s="104"/>
      <c r="AK134" s="51"/>
      <c r="AL134" s="51"/>
      <c r="AM134" s="104"/>
      <c r="AN134" s="51"/>
      <c r="AO134" s="51"/>
      <c r="AP134" s="72"/>
      <c r="AQ134" s="106"/>
      <c r="AR134" s="104"/>
      <c r="AS134" s="104"/>
      <c r="AT134" s="69"/>
      <c r="AU134" s="61"/>
      <c r="AV134" s="69"/>
      <c r="AW134" s="73"/>
      <c r="AX134" s="109"/>
      <c r="AY134" s="61"/>
      <c r="AZ134" s="61"/>
      <c r="BA134" s="61"/>
      <c r="BB134" s="104"/>
      <c r="BC134" s="106"/>
      <c r="BD134" s="104"/>
      <c r="BE134" s="104"/>
      <c r="BF134" s="61"/>
      <c r="BG134" s="104"/>
      <c r="BH134" s="73"/>
      <c r="BI134" s="109"/>
      <c r="BJ134" s="74"/>
      <c r="BK134" s="104"/>
      <c r="BL134" s="61"/>
      <c r="BM134" s="109"/>
      <c r="BN134" s="75"/>
      <c r="BO134" s="111"/>
      <c r="BP134" s="76"/>
      <c r="BQ134" s="66"/>
      <c r="BR134" s="113"/>
      <c r="BS134" s="77"/>
      <c r="BT134" s="115"/>
      <c r="BU134" s="115"/>
      <c r="BV134" s="78"/>
      <c r="BW134" s="79"/>
    </row>
    <row r="135" spans="2:76" ht="14.25" customHeight="1" x14ac:dyDescent="0.3">
      <c r="B135" s="127"/>
      <c r="C135" s="120" t="s">
        <v>2703</v>
      </c>
      <c r="D135" s="129" t="str">
        <f>VLOOKUP(C135,'22 May 2025_BLDGS CIVICA'!$A$2:$H$366,8,0)</f>
        <v>RTB</v>
      </c>
      <c r="E135" s="120" t="s">
        <v>2709</v>
      </c>
      <c r="F135" s="120" t="s">
        <v>2709</v>
      </c>
      <c r="G135" s="51" t="s">
        <v>106</v>
      </c>
      <c r="H135" s="123"/>
      <c r="I135" s="53"/>
      <c r="J135" s="54"/>
      <c r="K135" s="54"/>
      <c r="L135" s="54"/>
      <c r="M135" s="41"/>
      <c r="N135" s="60"/>
      <c r="O135" s="51"/>
      <c r="P135" s="51"/>
      <c r="Q135" s="61"/>
      <c r="R135" s="122">
        <v>497.51207999999997</v>
      </c>
      <c r="S135" s="100">
        <f t="shared" si="2"/>
        <v>46.22</v>
      </c>
      <c r="T135" s="65"/>
      <c r="U135" s="66" t="s">
        <v>111</v>
      </c>
      <c r="V135" s="67"/>
      <c r="W135" s="61"/>
      <c r="X135" s="61"/>
      <c r="Y135" s="61"/>
      <c r="Z135" s="68"/>
      <c r="AA135" s="61"/>
      <c r="AB135" s="61"/>
      <c r="AC135" s="61"/>
      <c r="AD135" s="69"/>
      <c r="AE135" s="70"/>
      <c r="AF135" s="71"/>
      <c r="AG135" s="53"/>
      <c r="AH135" s="61"/>
      <c r="AI135" s="61"/>
      <c r="AJ135" s="104"/>
      <c r="AK135" s="51"/>
      <c r="AL135" s="51"/>
      <c r="AM135" s="104"/>
      <c r="AN135" s="51"/>
      <c r="AO135" s="51"/>
      <c r="AP135" s="72"/>
      <c r="AQ135" s="106"/>
      <c r="AR135" s="104"/>
      <c r="AS135" s="104"/>
      <c r="AT135" s="69"/>
      <c r="AU135" s="61"/>
      <c r="AV135" s="69"/>
      <c r="AW135" s="73"/>
      <c r="AX135" s="109"/>
      <c r="AY135" s="61"/>
      <c r="AZ135" s="61"/>
      <c r="BA135" s="61"/>
      <c r="BB135" s="104"/>
      <c r="BC135" s="106"/>
      <c r="BD135" s="104"/>
      <c r="BE135" s="104"/>
      <c r="BF135" s="61"/>
      <c r="BG135" s="104"/>
      <c r="BH135" s="73"/>
      <c r="BI135" s="109"/>
      <c r="BJ135" s="74"/>
      <c r="BK135" s="104"/>
      <c r="BL135" s="61"/>
      <c r="BM135" s="109"/>
      <c r="BN135" s="75"/>
      <c r="BO135" s="111"/>
      <c r="BP135" s="76"/>
      <c r="BQ135" s="66"/>
      <c r="BR135" s="113"/>
      <c r="BS135" s="77"/>
      <c r="BT135" s="115"/>
      <c r="BU135" s="115"/>
      <c r="BV135" s="78"/>
      <c r="BW135" s="79"/>
    </row>
    <row r="136" spans="2:76" ht="14.25" customHeight="1" x14ac:dyDescent="0.3">
      <c r="B136" s="127"/>
      <c r="C136" s="120" t="s">
        <v>2611</v>
      </c>
      <c r="D136" s="129" t="str">
        <f>VLOOKUP(C136,'22 May 2025_BLDGS CIVICA'!$A$2:$H$366,8,0)</f>
        <v>RTB</v>
      </c>
      <c r="E136" s="120" t="s">
        <v>2617</v>
      </c>
      <c r="F136" s="120" t="s">
        <v>2617</v>
      </c>
      <c r="G136" s="51" t="s">
        <v>106</v>
      </c>
      <c r="H136" s="123"/>
      <c r="I136" s="53"/>
      <c r="J136" s="54"/>
      <c r="K136" s="54"/>
      <c r="L136" s="54"/>
      <c r="M136" s="41"/>
      <c r="N136" s="60"/>
      <c r="O136" s="51"/>
      <c r="P136" s="51"/>
      <c r="Q136" s="61"/>
      <c r="R136" s="122">
        <v>651.76019999999994</v>
      </c>
      <c r="S136" s="100">
        <f t="shared" ref="S136:S142" si="3">R136/10.764</f>
        <v>60.55</v>
      </c>
      <c r="T136" s="65"/>
      <c r="U136" s="66" t="s">
        <v>111</v>
      </c>
      <c r="V136" s="67"/>
      <c r="W136" s="61"/>
      <c r="X136" s="61"/>
      <c r="Y136" s="61"/>
      <c r="Z136" s="68"/>
      <c r="AA136" s="61"/>
      <c r="AB136" s="61"/>
      <c r="AC136" s="61"/>
      <c r="AD136" s="69"/>
      <c r="AE136" s="70"/>
      <c r="AF136" s="71"/>
      <c r="AG136" s="53"/>
      <c r="AH136" s="61"/>
      <c r="AI136" s="61"/>
      <c r="AJ136" s="104"/>
      <c r="AK136" s="51"/>
      <c r="AL136" s="51"/>
      <c r="AM136" s="104"/>
      <c r="AN136" s="51"/>
      <c r="AO136" s="51"/>
      <c r="AP136" s="72"/>
      <c r="AQ136" s="106"/>
      <c r="AR136" s="104"/>
      <c r="AS136" s="104"/>
      <c r="AT136" s="69"/>
      <c r="AU136" s="61"/>
      <c r="AV136" s="69"/>
      <c r="AW136" s="73"/>
      <c r="AX136" s="109"/>
      <c r="AY136" s="61"/>
      <c r="AZ136" s="61"/>
      <c r="BA136" s="61"/>
      <c r="BB136" s="104"/>
      <c r="BC136" s="106"/>
      <c r="BD136" s="104"/>
      <c r="BE136" s="104"/>
      <c r="BF136" s="61"/>
      <c r="BG136" s="104"/>
      <c r="BH136" s="73"/>
      <c r="BI136" s="109"/>
      <c r="BJ136" s="74"/>
      <c r="BK136" s="104"/>
      <c r="BL136" s="61"/>
      <c r="BM136" s="109"/>
      <c r="BN136" s="75"/>
      <c r="BO136" s="111"/>
      <c r="BP136" s="76"/>
      <c r="BQ136" s="66"/>
      <c r="BR136" s="113"/>
      <c r="BS136" s="77"/>
      <c r="BT136" s="115"/>
      <c r="BU136" s="115"/>
      <c r="BV136" s="78"/>
      <c r="BW136" s="79"/>
    </row>
    <row r="137" spans="2:76" ht="14.25" customHeight="1" x14ac:dyDescent="0.3">
      <c r="B137" s="127"/>
      <c r="C137" s="120" t="s">
        <v>3040</v>
      </c>
      <c r="D137" s="129" t="str">
        <f>VLOOKUP(C137,'22 May 2025_BLDGS CIVICA'!$A$2:$H$366,8,0)</f>
        <v>RTB</v>
      </c>
      <c r="E137" s="120" t="s">
        <v>3046</v>
      </c>
      <c r="F137" s="120" t="s">
        <v>3046</v>
      </c>
      <c r="G137" s="51" t="s">
        <v>106</v>
      </c>
      <c r="H137" s="123"/>
      <c r="I137" s="53"/>
      <c r="J137" s="54"/>
      <c r="K137" s="54"/>
      <c r="L137" s="54"/>
      <c r="M137" s="41"/>
      <c r="N137" s="60"/>
      <c r="O137" s="51"/>
      <c r="P137" s="51"/>
      <c r="Q137" s="61"/>
      <c r="R137" s="122">
        <v>1669.7116799999999</v>
      </c>
      <c r="S137" s="100">
        <f t="shared" si="3"/>
        <v>155.12</v>
      </c>
      <c r="T137" s="65"/>
      <c r="U137" s="66" t="s">
        <v>111</v>
      </c>
      <c r="V137" s="67"/>
      <c r="W137" s="61"/>
      <c r="X137" s="61"/>
      <c r="Y137" s="61"/>
      <c r="Z137" s="68"/>
      <c r="AA137" s="61"/>
      <c r="AB137" s="61"/>
      <c r="AC137" s="61"/>
      <c r="AD137" s="69"/>
      <c r="AE137" s="70"/>
      <c r="AF137" s="71"/>
      <c r="AG137" s="53"/>
      <c r="AH137" s="61"/>
      <c r="AI137" s="61"/>
      <c r="AJ137" s="104"/>
      <c r="AK137" s="51"/>
      <c r="AL137" s="51"/>
      <c r="AM137" s="104"/>
      <c r="AN137" s="51"/>
      <c r="AO137" s="51"/>
      <c r="AP137" s="72"/>
      <c r="AQ137" s="106"/>
      <c r="AR137" s="104"/>
      <c r="AS137" s="104"/>
      <c r="AT137" s="69"/>
      <c r="AU137" s="61"/>
      <c r="AV137" s="69"/>
      <c r="AW137" s="73"/>
      <c r="AX137" s="109"/>
      <c r="AY137" s="61"/>
      <c r="AZ137" s="61"/>
      <c r="BA137" s="61"/>
      <c r="BB137" s="104"/>
      <c r="BC137" s="106"/>
      <c r="BD137" s="104"/>
      <c r="BE137" s="104"/>
      <c r="BF137" s="61"/>
      <c r="BG137" s="104"/>
      <c r="BH137" s="73"/>
      <c r="BI137" s="109"/>
      <c r="BJ137" s="74"/>
      <c r="BK137" s="104"/>
      <c r="BL137" s="61"/>
      <c r="BM137" s="109"/>
      <c r="BN137" s="75"/>
      <c r="BO137" s="111"/>
      <c r="BP137" s="76"/>
      <c r="BQ137" s="66"/>
      <c r="BR137" s="113"/>
      <c r="BS137" s="77"/>
      <c r="BT137" s="115"/>
      <c r="BU137" s="115"/>
      <c r="BV137" s="78"/>
      <c r="BW137" s="79"/>
    </row>
    <row r="138" spans="2:76" ht="14.25" customHeight="1" x14ac:dyDescent="0.3">
      <c r="B138" s="127"/>
      <c r="C138" s="120" t="s">
        <v>176</v>
      </c>
      <c r="D138" s="129" t="str">
        <f>VLOOKUP(C138,'22 May 2025_BLDGS CIVICA'!$A$2:$H$366,8,0)</f>
        <v>RTB</v>
      </c>
      <c r="E138" s="120" t="s">
        <v>2598</v>
      </c>
      <c r="F138" s="120" t="s">
        <v>2598</v>
      </c>
      <c r="G138" s="51" t="s">
        <v>106</v>
      </c>
      <c r="H138" s="123"/>
      <c r="I138" s="53"/>
      <c r="J138" s="54"/>
      <c r="K138" s="54"/>
      <c r="L138" s="54"/>
      <c r="M138" s="41"/>
      <c r="N138" s="60"/>
      <c r="O138" s="51"/>
      <c r="P138" s="51"/>
      <c r="Q138" s="61"/>
      <c r="R138" s="122">
        <v>5433.6671999999999</v>
      </c>
      <c r="S138" s="100">
        <f t="shared" si="3"/>
        <v>504.8</v>
      </c>
      <c r="T138" s="65"/>
      <c r="U138" s="66" t="s">
        <v>111</v>
      </c>
      <c r="V138" s="67"/>
      <c r="W138" s="61"/>
      <c r="X138" s="61"/>
      <c r="Y138" s="61"/>
      <c r="Z138" s="68"/>
      <c r="AA138" s="61"/>
      <c r="AB138" s="61"/>
      <c r="AC138" s="61"/>
      <c r="AD138" s="69"/>
      <c r="AE138" s="70"/>
      <c r="AF138" s="71"/>
      <c r="AG138" s="53"/>
      <c r="AH138" s="61"/>
      <c r="AI138" s="61"/>
      <c r="AJ138" s="104"/>
      <c r="AK138" s="51"/>
      <c r="AL138" s="51"/>
      <c r="AM138" s="104"/>
      <c r="AN138" s="51"/>
      <c r="AO138" s="51"/>
      <c r="AP138" s="72"/>
      <c r="AQ138" s="106"/>
      <c r="AR138" s="104"/>
      <c r="AS138" s="104"/>
      <c r="AT138" s="69"/>
      <c r="AU138" s="61"/>
      <c r="AV138" s="69"/>
      <c r="AW138" s="73"/>
      <c r="AX138" s="109"/>
      <c r="AY138" s="61"/>
      <c r="AZ138" s="61"/>
      <c r="BA138" s="61"/>
      <c r="BB138" s="104"/>
      <c r="BC138" s="106"/>
      <c r="BD138" s="104"/>
      <c r="BE138" s="104"/>
      <c r="BF138" s="61"/>
      <c r="BG138" s="104"/>
      <c r="BH138" s="73"/>
      <c r="BI138" s="109"/>
      <c r="BJ138" s="74"/>
      <c r="BK138" s="104"/>
      <c r="BL138" s="61"/>
      <c r="BM138" s="109"/>
      <c r="BN138" s="75"/>
      <c r="BO138" s="111"/>
      <c r="BP138" s="76"/>
      <c r="BQ138" s="66"/>
      <c r="BR138" s="113"/>
      <c r="BS138" s="77"/>
      <c r="BT138" s="115"/>
      <c r="BU138" s="115"/>
      <c r="BV138" s="78"/>
      <c r="BW138" s="79"/>
    </row>
    <row r="139" spans="2:76" ht="14.25" customHeight="1" x14ac:dyDescent="0.3">
      <c r="B139" s="127"/>
      <c r="C139" s="120" t="s">
        <v>2580</v>
      </c>
      <c r="D139" s="129" t="str">
        <f>VLOOKUP(C139,'22 May 2025_BLDGS CIVICA'!$A$2:$H$366,8,0)</f>
        <v>RTB</v>
      </c>
      <c r="E139" s="120" t="s">
        <v>2584</v>
      </c>
      <c r="F139" s="120" t="s">
        <v>2584</v>
      </c>
      <c r="G139" s="51" t="s">
        <v>106</v>
      </c>
      <c r="H139" s="123"/>
      <c r="I139" s="53"/>
      <c r="J139" s="54"/>
      <c r="K139" s="54"/>
      <c r="L139" s="54"/>
      <c r="M139" s="41"/>
      <c r="N139" s="60"/>
      <c r="O139" s="51"/>
      <c r="P139" s="51"/>
      <c r="Q139" s="61"/>
      <c r="R139" s="122">
        <v>143.80703999999997</v>
      </c>
      <c r="S139" s="100">
        <f t="shared" si="3"/>
        <v>13.359999999999998</v>
      </c>
      <c r="T139" s="65"/>
      <c r="U139" s="66" t="s">
        <v>111</v>
      </c>
      <c r="V139" s="67"/>
      <c r="W139" s="61"/>
      <c r="X139" s="61"/>
      <c r="Y139" s="61"/>
      <c r="Z139" s="68"/>
      <c r="AA139" s="61"/>
      <c r="AB139" s="61"/>
      <c r="AC139" s="61"/>
      <c r="AD139" s="69"/>
      <c r="AE139" s="70"/>
      <c r="AF139" s="71"/>
      <c r="AG139" s="53"/>
      <c r="AH139" s="61"/>
      <c r="AI139" s="61"/>
      <c r="AJ139" s="104"/>
      <c r="AK139" s="51"/>
      <c r="AL139" s="51"/>
      <c r="AM139" s="104"/>
      <c r="AN139" s="51"/>
      <c r="AO139" s="51"/>
      <c r="AP139" s="72"/>
      <c r="AQ139" s="106"/>
      <c r="AR139" s="104"/>
      <c r="AS139" s="104"/>
      <c r="AT139" s="69"/>
      <c r="AU139" s="61"/>
      <c r="AV139" s="69"/>
      <c r="AW139" s="73"/>
      <c r="AX139" s="109"/>
      <c r="AY139" s="61"/>
      <c r="AZ139" s="61"/>
      <c r="BA139" s="61"/>
      <c r="BB139" s="104"/>
      <c r="BC139" s="106"/>
      <c r="BD139" s="104"/>
      <c r="BE139" s="104"/>
      <c r="BF139" s="61"/>
      <c r="BG139" s="104"/>
      <c r="BH139" s="73"/>
      <c r="BI139" s="109"/>
      <c r="BJ139" s="74"/>
      <c r="BK139" s="104"/>
      <c r="BL139" s="61"/>
      <c r="BM139" s="109"/>
      <c r="BN139" s="75"/>
      <c r="BO139" s="111"/>
      <c r="BP139" s="76"/>
      <c r="BQ139" s="66"/>
      <c r="BR139" s="113"/>
      <c r="BS139" s="77"/>
      <c r="BT139" s="115"/>
      <c r="BU139" s="115"/>
      <c r="BV139" s="78"/>
      <c r="BW139" s="79"/>
    </row>
    <row r="140" spans="2:76" ht="14.25" customHeight="1" x14ac:dyDescent="0.3">
      <c r="B140" s="127"/>
      <c r="C140" s="120" t="s">
        <v>2564</v>
      </c>
      <c r="D140" s="129" t="str">
        <f>VLOOKUP(C140,'22 May 2025_BLDGS CIVICA'!$A$2:$H$366,8,0)</f>
        <v>RTB</v>
      </c>
      <c r="E140" s="120" t="s">
        <v>2570</v>
      </c>
      <c r="F140" s="120" t="s">
        <v>2570</v>
      </c>
      <c r="G140" s="51" t="s">
        <v>106</v>
      </c>
      <c r="H140" s="123"/>
      <c r="I140" s="53"/>
      <c r="J140" s="54"/>
      <c r="K140" s="54"/>
      <c r="L140" s="54"/>
      <c r="M140" s="41"/>
      <c r="N140" s="60"/>
      <c r="O140" s="51"/>
      <c r="P140" s="51"/>
      <c r="Q140" s="61"/>
      <c r="R140" s="122">
        <v>128.84508</v>
      </c>
      <c r="S140" s="100">
        <f t="shared" si="3"/>
        <v>11.97</v>
      </c>
      <c r="T140" s="65"/>
      <c r="U140" s="66" t="s">
        <v>111</v>
      </c>
      <c r="V140" s="67"/>
      <c r="W140" s="61"/>
      <c r="X140" s="61"/>
      <c r="Y140" s="61"/>
      <c r="Z140" s="68"/>
      <c r="AA140" s="61"/>
      <c r="AB140" s="61"/>
      <c r="AC140" s="61"/>
      <c r="AD140" s="69"/>
      <c r="AE140" s="70"/>
      <c r="AF140" s="71"/>
      <c r="AG140" s="53"/>
      <c r="AH140" s="61"/>
      <c r="AI140" s="61"/>
      <c r="AJ140" s="104"/>
      <c r="AK140" s="51"/>
      <c r="AL140" s="51"/>
      <c r="AM140" s="104"/>
      <c r="AN140" s="51"/>
      <c r="AO140" s="51"/>
      <c r="AP140" s="72"/>
      <c r="AQ140" s="106"/>
      <c r="AR140" s="104"/>
      <c r="AS140" s="104"/>
      <c r="AT140" s="69"/>
      <c r="AU140" s="61"/>
      <c r="AV140" s="69"/>
      <c r="AW140" s="73"/>
      <c r="AX140" s="109"/>
      <c r="AY140" s="61"/>
      <c r="AZ140" s="61"/>
      <c r="BA140" s="61"/>
      <c r="BB140" s="104"/>
      <c r="BC140" s="106"/>
      <c r="BD140" s="104"/>
      <c r="BE140" s="104"/>
      <c r="BF140" s="61"/>
      <c r="BG140" s="104"/>
      <c r="BH140" s="73"/>
      <c r="BI140" s="109"/>
      <c r="BJ140" s="74"/>
      <c r="BK140" s="104"/>
      <c r="BL140" s="61"/>
      <c r="BM140" s="109"/>
      <c r="BN140" s="75"/>
      <c r="BO140" s="111"/>
      <c r="BP140" s="76"/>
      <c r="BQ140" s="66"/>
      <c r="BR140" s="113"/>
      <c r="BS140" s="77"/>
      <c r="BT140" s="115"/>
      <c r="BU140" s="115"/>
      <c r="BV140" s="78"/>
      <c r="BW140" s="79"/>
    </row>
    <row r="141" spans="2:76" ht="14.25" customHeight="1" x14ac:dyDescent="0.3">
      <c r="B141" s="127"/>
      <c r="C141" s="120" t="s">
        <v>3768</v>
      </c>
      <c r="D141" s="129" t="str">
        <f>VLOOKUP(C141,'22 May 2025_BLDGS CIVICA'!$A$2:$H$366,8,0)</f>
        <v>RTB</v>
      </c>
      <c r="E141" s="120" t="s">
        <v>3774</v>
      </c>
      <c r="F141" s="120" t="s">
        <v>3774</v>
      </c>
      <c r="G141" s="51" t="s">
        <v>106</v>
      </c>
      <c r="H141" s="123"/>
      <c r="I141" s="53"/>
      <c r="J141" s="54"/>
      <c r="K141" s="54"/>
      <c r="L141" s="54"/>
      <c r="M141" s="41"/>
      <c r="N141" s="60"/>
      <c r="O141" s="51"/>
      <c r="P141" s="51"/>
      <c r="Q141" s="61"/>
      <c r="R141" s="122">
        <v>487.39391999999998</v>
      </c>
      <c r="S141" s="100">
        <f t="shared" si="3"/>
        <v>45.28</v>
      </c>
      <c r="T141" s="65"/>
      <c r="U141" s="66" t="s">
        <v>111</v>
      </c>
      <c r="V141" s="67"/>
      <c r="W141" s="61"/>
      <c r="X141" s="61"/>
      <c r="Y141" s="61"/>
      <c r="Z141" s="68"/>
      <c r="AA141" s="61"/>
      <c r="AB141" s="61"/>
      <c r="AC141" s="61"/>
      <c r="AD141" s="69"/>
      <c r="AE141" s="70"/>
      <c r="AF141" s="71"/>
      <c r="AG141" s="53"/>
      <c r="AH141" s="61"/>
      <c r="AI141" s="61"/>
      <c r="AJ141" s="104"/>
      <c r="AK141" s="51"/>
      <c r="AL141" s="51"/>
      <c r="AM141" s="104"/>
      <c r="AN141" s="51"/>
      <c r="AO141" s="51"/>
      <c r="AP141" s="72"/>
      <c r="AQ141" s="106"/>
      <c r="AR141" s="104"/>
      <c r="AS141" s="104"/>
      <c r="AT141" s="69"/>
      <c r="AU141" s="61"/>
      <c r="AV141" s="69"/>
      <c r="AW141" s="73"/>
      <c r="AX141" s="109"/>
      <c r="AY141" s="61"/>
      <c r="AZ141" s="61"/>
      <c r="BA141" s="61"/>
      <c r="BB141" s="104"/>
      <c r="BC141" s="106"/>
      <c r="BD141" s="104"/>
      <c r="BE141" s="104"/>
      <c r="BF141" s="61"/>
      <c r="BG141" s="104"/>
      <c r="BH141" s="73"/>
      <c r="BI141" s="109"/>
      <c r="BJ141" s="74"/>
      <c r="BK141" s="104"/>
      <c r="BL141" s="61"/>
      <c r="BM141" s="109"/>
      <c r="BN141" s="75"/>
      <c r="BO141" s="111"/>
      <c r="BP141" s="76"/>
      <c r="BQ141" s="66"/>
      <c r="BR141" s="113"/>
      <c r="BS141" s="77"/>
      <c r="BT141" s="115"/>
      <c r="BU141" s="115"/>
      <c r="BV141" s="78"/>
      <c r="BW141" s="79"/>
    </row>
    <row r="142" spans="2:76" ht="14.25" customHeight="1" x14ac:dyDescent="0.3">
      <c r="B142" s="127"/>
      <c r="C142" s="120" t="s">
        <v>2686</v>
      </c>
      <c r="D142" s="129" t="str">
        <f>VLOOKUP(C142,'22 May 2025_BLDGS CIVICA'!$A$2:$H$366,8,0)</f>
        <v>RTB</v>
      </c>
      <c r="E142" s="120" t="s">
        <v>2692</v>
      </c>
      <c r="F142" s="120" t="s">
        <v>2692</v>
      </c>
      <c r="G142" s="51" t="s">
        <v>106</v>
      </c>
      <c r="H142" s="123"/>
      <c r="I142" s="53"/>
      <c r="J142" s="54"/>
      <c r="K142" s="54"/>
      <c r="L142" s="54"/>
      <c r="M142" s="41"/>
      <c r="N142" s="60"/>
      <c r="O142" s="51"/>
      <c r="P142" s="51"/>
      <c r="Q142" s="61"/>
      <c r="R142" s="122">
        <v>5070.9204</v>
      </c>
      <c r="S142" s="100">
        <f t="shared" si="3"/>
        <v>471.1</v>
      </c>
      <c r="T142" s="65"/>
      <c r="U142" s="66" t="s">
        <v>111</v>
      </c>
      <c r="V142" s="67"/>
      <c r="W142" s="61"/>
      <c r="X142" s="61"/>
      <c r="Y142" s="61"/>
      <c r="Z142" s="68"/>
      <c r="AA142" s="61"/>
      <c r="AB142" s="61"/>
      <c r="AC142" s="61"/>
      <c r="AD142" s="69"/>
      <c r="AE142" s="70"/>
      <c r="AF142" s="71"/>
      <c r="AG142" s="53"/>
      <c r="AH142" s="61"/>
      <c r="AI142" s="61"/>
      <c r="AJ142" s="104"/>
      <c r="AK142" s="51"/>
      <c r="AL142" s="51"/>
      <c r="AM142" s="104"/>
      <c r="AN142" s="51"/>
      <c r="AO142" s="51"/>
      <c r="AP142" s="72"/>
      <c r="AQ142" s="106"/>
      <c r="AR142" s="104"/>
      <c r="AS142" s="104"/>
      <c r="AT142" s="69"/>
      <c r="AU142" s="61"/>
      <c r="AV142" s="69"/>
      <c r="AW142" s="73"/>
      <c r="AX142" s="109"/>
      <c r="AY142" s="61"/>
      <c r="AZ142" s="61"/>
      <c r="BA142" s="61"/>
      <c r="BB142" s="104"/>
      <c r="BC142" s="106"/>
      <c r="BD142" s="104"/>
      <c r="BE142" s="104"/>
      <c r="BF142" s="61"/>
      <c r="BG142" s="104"/>
      <c r="BH142" s="73"/>
      <c r="BI142" s="109"/>
      <c r="BJ142" s="74"/>
      <c r="BK142" s="104"/>
      <c r="BL142" s="61"/>
      <c r="BM142" s="109"/>
      <c r="BN142" s="75"/>
      <c r="BO142" s="111"/>
      <c r="BP142" s="76"/>
      <c r="BQ142" s="66"/>
      <c r="BR142" s="114"/>
      <c r="BS142" s="80"/>
      <c r="BT142" s="116"/>
      <c r="BU142" s="116"/>
      <c r="BV142" s="78"/>
      <c r="BW142" s="79"/>
    </row>
    <row r="143" spans="2:76" ht="14.25" customHeight="1" x14ac:dyDescent="0.3">
      <c r="B143" s="127"/>
      <c r="C143" s="120" t="s">
        <v>4874</v>
      </c>
      <c r="D143" s="129" t="s">
        <v>2954</v>
      </c>
      <c r="E143" s="120" t="s">
        <v>6543</v>
      </c>
      <c r="F143" s="120" t="s">
        <v>6543</v>
      </c>
      <c r="G143" s="51" t="s">
        <v>106</v>
      </c>
      <c r="H143" s="52" t="s">
        <v>6544</v>
      </c>
      <c r="I143" s="52" t="s">
        <v>945</v>
      </c>
      <c r="J143" s="53"/>
      <c r="K143" s="54"/>
      <c r="L143" s="54"/>
      <c r="M143" s="54"/>
      <c r="N143" s="41">
        <v>0</v>
      </c>
      <c r="O143" s="60"/>
      <c r="P143" s="51"/>
      <c r="Q143" s="51"/>
      <c r="R143" s="61"/>
      <c r="S143" s="122">
        <v>688.46543999999994</v>
      </c>
      <c r="T143" s="100">
        <v>63.96</v>
      </c>
      <c r="U143" s="65"/>
      <c r="V143" s="66" t="s">
        <v>111</v>
      </c>
      <c r="W143" s="67"/>
      <c r="X143" s="61"/>
      <c r="Y143" s="61"/>
      <c r="Z143" s="61"/>
      <c r="AA143" s="68"/>
      <c r="AB143" s="61"/>
      <c r="AC143" s="61"/>
      <c r="AD143" s="61"/>
      <c r="AE143" s="69"/>
      <c r="AF143" s="70"/>
      <c r="AG143" s="71"/>
      <c r="AH143" s="53"/>
      <c r="AI143" s="61"/>
      <c r="AJ143" s="61"/>
      <c r="AK143" s="104"/>
      <c r="AL143" s="51"/>
      <c r="AM143" s="51"/>
      <c r="AN143" s="104"/>
      <c r="AO143" s="51"/>
      <c r="AP143" s="51"/>
      <c r="AQ143" s="72"/>
      <c r="AR143" s="106"/>
      <c r="AS143" s="104"/>
      <c r="AT143" s="104"/>
      <c r="AU143" s="69"/>
      <c r="AV143" s="61"/>
      <c r="AW143" s="69"/>
      <c r="AX143" s="73"/>
      <c r="AY143" s="109"/>
      <c r="AZ143" s="61"/>
      <c r="BA143" s="61"/>
      <c r="BB143" s="61"/>
      <c r="BC143" s="104"/>
      <c r="BD143" s="106"/>
      <c r="BE143" s="104"/>
      <c r="BF143" s="104"/>
      <c r="BG143" s="61"/>
      <c r="BH143" s="104"/>
      <c r="BI143" s="73"/>
      <c r="BJ143" s="109"/>
      <c r="BK143" s="74"/>
      <c r="BL143" s="104"/>
      <c r="BM143" s="61"/>
      <c r="BN143" s="109"/>
      <c r="BO143" s="75"/>
      <c r="BP143" s="111"/>
      <c r="BQ143" s="76"/>
      <c r="BR143" s="66"/>
      <c r="BS143" s="113"/>
      <c r="BT143" s="77"/>
      <c r="BU143" s="115"/>
      <c r="BV143" s="115"/>
      <c r="BW143" s="78"/>
      <c r="BX143" s="79"/>
    </row>
    <row r="144" spans="2:76" ht="14.25" customHeight="1" x14ac:dyDescent="0.3">
      <c r="B144" s="127"/>
      <c r="C144" s="120" t="s">
        <v>4124</v>
      </c>
      <c r="D144" s="129" t="s">
        <v>2954</v>
      </c>
      <c r="E144" s="120" t="s">
        <v>6545</v>
      </c>
      <c r="F144" s="120" t="s">
        <v>6545</v>
      </c>
      <c r="G144" s="51" t="s">
        <v>106</v>
      </c>
      <c r="H144" s="52" t="s">
        <v>6546</v>
      </c>
      <c r="I144" s="52" t="s">
        <v>336</v>
      </c>
      <c r="J144" s="53"/>
      <c r="K144" s="54"/>
      <c r="L144" s="54"/>
      <c r="M144" s="54"/>
      <c r="N144" s="41">
        <v>0</v>
      </c>
      <c r="O144" s="60"/>
      <c r="P144" s="51"/>
      <c r="Q144" s="51"/>
      <c r="R144" s="61"/>
      <c r="S144" s="122">
        <v>437.23367999999994</v>
      </c>
      <c r="T144" s="100">
        <v>40.619999999999997</v>
      </c>
      <c r="U144" s="65"/>
      <c r="V144" s="66" t="s">
        <v>111</v>
      </c>
      <c r="W144" s="67"/>
      <c r="X144" s="61"/>
      <c r="Y144" s="61"/>
      <c r="Z144" s="61"/>
      <c r="AA144" s="68"/>
      <c r="AB144" s="61"/>
      <c r="AC144" s="61"/>
      <c r="AD144" s="61"/>
      <c r="AE144" s="69"/>
      <c r="AF144" s="70"/>
      <c r="AG144" s="71"/>
      <c r="AH144" s="53"/>
      <c r="AI144" s="61"/>
      <c r="AJ144" s="61"/>
      <c r="AK144" s="104"/>
      <c r="AL144" s="51"/>
      <c r="AM144" s="51"/>
      <c r="AN144" s="104"/>
      <c r="AO144" s="51"/>
      <c r="AP144" s="51"/>
      <c r="AQ144" s="72"/>
      <c r="AR144" s="106"/>
      <c r="AS144" s="104"/>
      <c r="AT144" s="104"/>
      <c r="AU144" s="69"/>
      <c r="AV144" s="61"/>
      <c r="AW144" s="69"/>
      <c r="AX144" s="73"/>
      <c r="AY144" s="109"/>
      <c r="AZ144" s="61"/>
      <c r="BA144" s="61"/>
      <c r="BB144" s="61"/>
      <c r="BC144" s="104"/>
      <c r="BD144" s="106"/>
      <c r="BE144" s="104"/>
      <c r="BF144" s="104"/>
      <c r="BG144" s="61"/>
      <c r="BH144" s="104"/>
      <c r="BI144" s="73"/>
      <c r="BJ144" s="109"/>
      <c r="BK144" s="74"/>
      <c r="BL144" s="104"/>
      <c r="BM144" s="61"/>
      <c r="BN144" s="109"/>
      <c r="BO144" s="75"/>
      <c r="BP144" s="111"/>
      <c r="BQ144" s="76"/>
      <c r="BR144" s="66"/>
      <c r="BS144" s="113"/>
      <c r="BT144" s="77"/>
      <c r="BU144" s="115"/>
      <c r="BV144" s="115"/>
      <c r="BW144" s="78"/>
      <c r="BX144" s="79"/>
    </row>
    <row r="145" spans="2:76" ht="14.25" customHeight="1" x14ac:dyDescent="0.3">
      <c r="B145" s="127"/>
      <c r="C145" s="120" t="s">
        <v>4888</v>
      </c>
      <c r="D145" s="129" t="s">
        <v>2954</v>
      </c>
      <c r="E145" s="120" t="s">
        <v>6547</v>
      </c>
      <c r="F145" s="120" t="s">
        <v>6547</v>
      </c>
      <c r="G145" s="51" t="s">
        <v>106</v>
      </c>
      <c r="H145" s="52" t="s">
        <v>2962</v>
      </c>
      <c r="I145" s="52" t="s">
        <v>336</v>
      </c>
      <c r="J145" s="53"/>
      <c r="K145" s="54"/>
      <c r="L145" s="54"/>
      <c r="M145" s="54"/>
      <c r="N145" s="41">
        <v>0</v>
      </c>
      <c r="O145" s="60"/>
      <c r="P145" s="51"/>
      <c r="Q145" s="51"/>
      <c r="R145" s="61"/>
      <c r="S145" s="122">
        <v>599.98536000000001</v>
      </c>
      <c r="T145" s="100">
        <v>55.74</v>
      </c>
      <c r="U145" s="65"/>
      <c r="V145" s="66" t="s">
        <v>111</v>
      </c>
      <c r="W145" s="67"/>
      <c r="X145" s="61"/>
      <c r="Y145" s="61"/>
      <c r="Z145" s="61"/>
      <c r="AA145" s="68"/>
      <c r="AB145" s="61"/>
      <c r="AC145" s="61"/>
      <c r="AD145" s="61"/>
      <c r="AE145" s="69"/>
      <c r="AF145" s="70"/>
      <c r="AG145" s="71"/>
      <c r="AH145" s="53"/>
      <c r="AI145" s="61"/>
      <c r="AJ145" s="61"/>
      <c r="AK145" s="104"/>
      <c r="AL145" s="51"/>
      <c r="AM145" s="51"/>
      <c r="AN145" s="104"/>
      <c r="AO145" s="51"/>
      <c r="AP145" s="51"/>
      <c r="AQ145" s="72"/>
      <c r="AR145" s="106"/>
      <c r="AS145" s="104"/>
      <c r="AT145" s="104"/>
      <c r="AU145" s="69"/>
      <c r="AV145" s="61"/>
      <c r="AW145" s="69"/>
      <c r="AX145" s="73"/>
      <c r="AY145" s="109"/>
      <c r="AZ145" s="61"/>
      <c r="BA145" s="61"/>
      <c r="BB145" s="61"/>
      <c r="BC145" s="104"/>
      <c r="BD145" s="106"/>
      <c r="BE145" s="104"/>
      <c r="BF145" s="104"/>
      <c r="BG145" s="61"/>
      <c r="BH145" s="104"/>
      <c r="BI145" s="73"/>
      <c r="BJ145" s="109"/>
      <c r="BK145" s="74"/>
      <c r="BL145" s="104"/>
      <c r="BM145" s="61"/>
      <c r="BN145" s="109"/>
      <c r="BO145" s="75"/>
      <c r="BP145" s="111"/>
      <c r="BQ145" s="76"/>
      <c r="BR145" s="66"/>
      <c r="BS145" s="113"/>
      <c r="BT145" s="77"/>
      <c r="BU145" s="115"/>
      <c r="BV145" s="115"/>
      <c r="BW145" s="78"/>
      <c r="BX145" s="79"/>
    </row>
    <row r="146" spans="2:76" ht="14.25" customHeight="1" x14ac:dyDescent="0.3">
      <c r="B146" s="127"/>
      <c r="C146" s="120" t="s">
        <v>2952</v>
      </c>
      <c r="D146" s="129" t="s">
        <v>2954</v>
      </c>
      <c r="E146" s="120" t="s">
        <v>6548</v>
      </c>
      <c r="F146" s="120" t="s">
        <v>6548</v>
      </c>
      <c r="G146" s="51" t="s">
        <v>106</v>
      </c>
      <c r="H146" s="52" t="s">
        <v>2962</v>
      </c>
      <c r="I146" s="52" t="s">
        <v>336</v>
      </c>
      <c r="J146" s="53"/>
      <c r="K146" s="54"/>
      <c r="L146" s="54"/>
      <c r="M146" s="54"/>
      <c r="N146" s="41">
        <v>0</v>
      </c>
      <c r="O146" s="60"/>
      <c r="P146" s="51"/>
      <c r="Q146" s="51"/>
      <c r="R146" s="61"/>
      <c r="S146" s="122">
        <v>614.51675999999998</v>
      </c>
      <c r="T146" s="100">
        <v>57.09</v>
      </c>
      <c r="U146" s="65"/>
      <c r="V146" s="66" t="s">
        <v>111</v>
      </c>
      <c r="W146" s="67"/>
      <c r="X146" s="61"/>
      <c r="Y146" s="61"/>
      <c r="Z146" s="61"/>
      <c r="AA146" s="68"/>
      <c r="AB146" s="61"/>
      <c r="AC146" s="61"/>
      <c r="AD146" s="61"/>
      <c r="AE146" s="69"/>
      <c r="AF146" s="70"/>
      <c r="AG146" s="71"/>
      <c r="AH146" s="53"/>
      <c r="AI146" s="61"/>
      <c r="AJ146" s="61"/>
      <c r="AK146" s="104"/>
      <c r="AL146" s="51"/>
      <c r="AM146" s="51"/>
      <c r="AN146" s="104"/>
      <c r="AO146" s="51"/>
      <c r="AP146" s="51"/>
      <c r="AQ146" s="72"/>
      <c r="AR146" s="106"/>
      <c r="AS146" s="104"/>
      <c r="AT146" s="104"/>
      <c r="AU146" s="69"/>
      <c r="AV146" s="61"/>
      <c r="AW146" s="69"/>
      <c r="AX146" s="73"/>
      <c r="AY146" s="109"/>
      <c r="AZ146" s="61"/>
      <c r="BA146" s="61"/>
      <c r="BB146" s="61"/>
      <c r="BC146" s="104"/>
      <c r="BD146" s="106"/>
      <c r="BE146" s="104"/>
      <c r="BF146" s="104"/>
      <c r="BG146" s="61"/>
      <c r="BH146" s="104"/>
      <c r="BI146" s="73"/>
      <c r="BJ146" s="109"/>
      <c r="BK146" s="74"/>
      <c r="BL146" s="104"/>
      <c r="BM146" s="61"/>
      <c r="BN146" s="109"/>
      <c r="BO146" s="75"/>
      <c r="BP146" s="111"/>
      <c r="BQ146" s="76"/>
      <c r="BR146" s="66"/>
      <c r="BS146" s="113"/>
      <c r="BT146" s="77"/>
      <c r="BU146" s="115"/>
      <c r="BV146" s="115"/>
      <c r="BW146" s="78"/>
      <c r="BX146" s="79"/>
    </row>
    <row r="147" spans="2:76" ht="14.25" customHeight="1" x14ac:dyDescent="0.3">
      <c r="B147" s="127"/>
      <c r="C147" s="120" t="s">
        <v>4756</v>
      </c>
      <c r="D147" s="129" t="s">
        <v>2954</v>
      </c>
      <c r="E147" s="120" t="s">
        <v>6549</v>
      </c>
      <c r="F147" s="120" t="s">
        <v>6549</v>
      </c>
      <c r="G147" s="51" t="s">
        <v>106</v>
      </c>
      <c r="H147" s="52" t="s">
        <v>2962</v>
      </c>
      <c r="I147" s="52" t="s">
        <v>336</v>
      </c>
      <c r="J147" s="53"/>
      <c r="K147" s="54"/>
      <c r="L147" s="54"/>
      <c r="M147" s="54"/>
      <c r="N147" s="41">
        <v>0</v>
      </c>
      <c r="O147" s="60"/>
      <c r="P147" s="51"/>
      <c r="Q147" s="51"/>
      <c r="R147" s="61"/>
      <c r="S147" s="122">
        <v>617.20776000000001</v>
      </c>
      <c r="T147" s="100">
        <v>57.34</v>
      </c>
      <c r="U147" s="65"/>
      <c r="V147" s="66" t="s">
        <v>111</v>
      </c>
      <c r="W147" s="67"/>
      <c r="X147" s="61"/>
      <c r="Y147" s="61"/>
      <c r="Z147" s="61"/>
      <c r="AA147" s="68"/>
      <c r="AB147" s="61"/>
      <c r="AC147" s="61"/>
      <c r="AD147" s="61"/>
      <c r="AE147" s="69"/>
      <c r="AF147" s="70"/>
      <c r="AG147" s="71"/>
      <c r="AH147" s="53"/>
      <c r="AI147" s="61"/>
      <c r="AJ147" s="61"/>
      <c r="AK147" s="104"/>
      <c r="AL147" s="51"/>
      <c r="AM147" s="51"/>
      <c r="AN147" s="104"/>
      <c r="AO147" s="51"/>
      <c r="AP147" s="51"/>
      <c r="AQ147" s="72"/>
      <c r="AR147" s="106"/>
      <c r="AS147" s="104"/>
      <c r="AT147" s="104"/>
      <c r="AU147" s="69"/>
      <c r="AV147" s="61"/>
      <c r="AW147" s="69"/>
      <c r="AX147" s="73"/>
      <c r="AY147" s="109"/>
      <c r="AZ147" s="61"/>
      <c r="BA147" s="61"/>
      <c r="BB147" s="61"/>
      <c r="BC147" s="104"/>
      <c r="BD147" s="106"/>
      <c r="BE147" s="104"/>
      <c r="BF147" s="104"/>
      <c r="BG147" s="61"/>
      <c r="BH147" s="104"/>
      <c r="BI147" s="73"/>
      <c r="BJ147" s="109"/>
      <c r="BK147" s="74"/>
      <c r="BL147" s="104"/>
      <c r="BM147" s="61"/>
      <c r="BN147" s="109"/>
      <c r="BO147" s="75"/>
      <c r="BP147" s="111"/>
      <c r="BQ147" s="76"/>
      <c r="BR147" s="66"/>
      <c r="BS147" s="113"/>
      <c r="BT147" s="77"/>
      <c r="BU147" s="115"/>
      <c r="BV147" s="115"/>
      <c r="BW147" s="78"/>
      <c r="BX147" s="79"/>
    </row>
    <row r="148" spans="2:76" ht="14.25" customHeight="1" x14ac:dyDescent="0.3">
      <c r="B148" s="127"/>
      <c r="C148" s="120" t="s">
        <v>4491</v>
      </c>
      <c r="D148" s="129" t="s">
        <v>2954</v>
      </c>
      <c r="E148" s="120" t="s">
        <v>6550</v>
      </c>
      <c r="F148" s="120" t="s">
        <v>6550</v>
      </c>
      <c r="G148" s="51" t="s">
        <v>106</v>
      </c>
      <c r="H148" s="52" t="s">
        <v>2962</v>
      </c>
      <c r="I148" s="52" t="s">
        <v>336</v>
      </c>
      <c r="J148" s="53"/>
      <c r="K148" s="54"/>
      <c r="L148" s="54"/>
      <c r="M148" s="54"/>
      <c r="N148" s="41">
        <v>0</v>
      </c>
      <c r="O148" s="60"/>
      <c r="P148" s="51"/>
      <c r="Q148" s="51"/>
      <c r="R148" s="61"/>
      <c r="S148" s="122">
        <v>547.99523999999997</v>
      </c>
      <c r="T148" s="100">
        <v>50.91</v>
      </c>
      <c r="U148" s="65"/>
      <c r="V148" s="66" t="s">
        <v>111</v>
      </c>
      <c r="W148" s="67"/>
      <c r="X148" s="61"/>
      <c r="Y148" s="61"/>
      <c r="Z148" s="61"/>
      <c r="AA148" s="68"/>
      <c r="AB148" s="61"/>
      <c r="AC148" s="61"/>
      <c r="AD148" s="61"/>
      <c r="AE148" s="69"/>
      <c r="AF148" s="70"/>
      <c r="AG148" s="71"/>
      <c r="AH148" s="53"/>
      <c r="AI148" s="61"/>
      <c r="AJ148" s="61"/>
      <c r="AK148" s="104"/>
      <c r="AL148" s="51"/>
      <c r="AM148" s="51"/>
      <c r="AN148" s="104"/>
      <c r="AO148" s="51"/>
      <c r="AP148" s="51"/>
      <c r="AQ148" s="72"/>
      <c r="AR148" s="106"/>
      <c r="AS148" s="104"/>
      <c r="AT148" s="104"/>
      <c r="AU148" s="69"/>
      <c r="AV148" s="61"/>
      <c r="AW148" s="69"/>
      <c r="AX148" s="73"/>
      <c r="AY148" s="109"/>
      <c r="AZ148" s="61"/>
      <c r="BA148" s="61"/>
      <c r="BB148" s="61"/>
      <c r="BC148" s="104"/>
      <c r="BD148" s="106"/>
      <c r="BE148" s="104"/>
      <c r="BF148" s="104"/>
      <c r="BG148" s="61"/>
      <c r="BH148" s="104"/>
      <c r="BI148" s="73"/>
      <c r="BJ148" s="109"/>
      <c r="BK148" s="74"/>
      <c r="BL148" s="104"/>
      <c r="BM148" s="61"/>
      <c r="BN148" s="109"/>
      <c r="BO148" s="75"/>
      <c r="BP148" s="111"/>
      <c r="BQ148" s="76"/>
      <c r="BR148" s="66"/>
      <c r="BS148" s="113"/>
      <c r="BT148" s="77"/>
      <c r="BU148" s="115"/>
      <c r="BV148" s="115"/>
      <c r="BW148" s="78"/>
      <c r="BX148" s="79"/>
    </row>
    <row r="149" spans="2:76" ht="14.25" customHeight="1" x14ac:dyDescent="0.3">
      <c r="B149" s="127"/>
      <c r="C149" s="120" t="s">
        <v>3130</v>
      </c>
      <c r="D149" s="129" t="s">
        <v>2954</v>
      </c>
      <c r="E149" s="120" t="s">
        <v>6551</v>
      </c>
      <c r="F149" s="120" t="s">
        <v>6551</v>
      </c>
      <c r="G149" s="51" t="s">
        <v>106</v>
      </c>
      <c r="H149" s="52" t="s">
        <v>6552</v>
      </c>
      <c r="I149" s="52" t="s">
        <v>336</v>
      </c>
      <c r="J149" s="53"/>
      <c r="K149" s="54"/>
      <c r="L149" s="54"/>
      <c r="M149" s="54"/>
      <c r="N149" s="41">
        <v>0</v>
      </c>
      <c r="O149" s="60"/>
      <c r="P149" s="51"/>
      <c r="Q149" s="51"/>
      <c r="R149" s="61"/>
      <c r="S149" s="122">
        <v>1350.02088</v>
      </c>
      <c r="T149" s="100">
        <v>125.42000000000002</v>
      </c>
      <c r="U149" s="65"/>
      <c r="V149" s="66" t="s">
        <v>111</v>
      </c>
      <c r="W149" s="67"/>
      <c r="X149" s="61"/>
      <c r="Y149" s="61"/>
      <c r="Z149" s="61"/>
      <c r="AA149" s="68"/>
      <c r="AB149" s="61"/>
      <c r="AC149" s="61"/>
      <c r="AD149" s="61"/>
      <c r="AE149" s="69"/>
      <c r="AF149" s="70"/>
      <c r="AG149" s="71"/>
      <c r="AH149" s="53"/>
      <c r="AI149" s="61"/>
      <c r="AJ149" s="61"/>
      <c r="AK149" s="104"/>
      <c r="AL149" s="51"/>
      <c r="AM149" s="51"/>
      <c r="AN149" s="104"/>
      <c r="AO149" s="51"/>
      <c r="AP149" s="51"/>
      <c r="AQ149" s="72"/>
      <c r="AR149" s="106"/>
      <c r="AS149" s="104"/>
      <c r="AT149" s="104"/>
      <c r="AU149" s="69"/>
      <c r="AV149" s="61"/>
      <c r="AW149" s="69"/>
      <c r="AX149" s="73"/>
      <c r="AY149" s="109"/>
      <c r="AZ149" s="61"/>
      <c r="BA149" s="61"/>
      <c r="BB149" s="61"/>
      <c r="BC149" s="104"/>
      <c r="BD149" s="106"/>
      <c r="BE149" s="104"/>
      <c r="BF149" s="104"/>
      <c r="BG149" s="61"/>
      <c r="BH149" s="104"/>
      <c r="BI149" s="73"/>
      <c r="BJ149" s="109"/>
      <c r="BK149" s="74"/>
      <c r="BL149" s="104"/>
      <c r="BM149" s="61"/>
      <c r="BN149" s="109"/>
      <c r="BO149" s="75"/>
      <c r="BP149" s="111"/>
      <c r="BQ149" s="76"/>
      <c r="BR149" s="66"/>
      <c r="BS149" s="113"/>
      <c r="BT149" s="77"/>
      <c r="BU149" s="115"/>
      <c r="BV149" s="115"/>
      <c r="BW149" s="78"/>
      <c r="BX149" s="79"/>
    </row>
    <row r="150" spans="2:76" ht="14.25" customHeight="1" x14ac:dyDescent="0.3">
      <c r="B150" s="127"/>
      <c r="C150" s="124" t="s">
        <v>5447</v>
      </c>
      <c r="D150" s="129" t="s">
        <v>2954</v>
      </c>
      <c r="E150" s="125" t="s">
        <v>6553</v>
      </c>
      <c r="F150" s="125" t="s">
        <v>6554</v>
      </c>
      <c r="G150" s="51" t="s">
        <v>106</v>
      </c>
      <c r="H150" s="52" t="s">
        <v>6555</v>
      </c>
      <c r="I150" s="52" t="s">
        <v>336</v>
      </c>
      <c r="J150" s="53"/>
      <c r="K150" s="54"/>
      <c r="L150" s="54"/>
      <c r="M150" s="54"/>
      <c r="N150" s="41">
        <v>0</v>
      </c>
      <c r="O150" s="60"/>
      <c r="P150" s="51"/>
      <c r="Q150" s="51"/>
      <c r="R150" s="61"/>
      <c r="S150" s="126">
        <v>483.94943999999998</v>
      </c>
      <c r="T150" s="100">
        <v>44.96</v>
      </c>
      <c r="U150" s="65"/>
      <c r="V150" s="66" t="s">
        <v>111</v>
      </c>
      <c r="W150" s="67"/>
      <c r="X150" s="61"/>
      <c r="Y150" s="61"/>
      <c r="Z150" s="61"/>
      <c r="AA150" s="68"/>
      <c r="AB150" s="61"/>
      <c r="AC150" s="61"/>
      <c r="AD150" s="61"/>
      <c r="AE150" s="69"/>
      <c r="AF150" s="70"/>
      <c r="AG150" s="71"/>
      <c r="AH150" s="53"/>
      <c r="AI150" s="61"/>
      <c r="AJ150" s="61"/>
      <c r="AK150" s="104"/>
      <c r="AL150" s="51"/>
      <c r="AM150" s="51"/>
      <c r="AN150" s="104"/>
      <c r="AO150" s="51"/>
      <c r="AP150" s="51"/>
      <c r="AQ150" s="72"/>
      <c r="AR150" s="106"/>
      <c r="AS150" s="104"/>
      <c r="AT150" s="104"/>
      <c r="AU150" s="69"/>
      <c r="AV150" s="61"/>
      <c r="AW150" s="69"/>
      <c r="AX150" s="73"/>
      <c r="AY150" s="109"/>
      <c r="AZ150" s="61"/>
      <c r="BA150" s="61"/>
      <c r="BB150" s="61"/>
      <c r="BC150" s="104"/>
      <c r="BD150" s="106"/>
      <c r="BE150" s="104"/>
      <c r="BF150" s="104"/>
      <c r="BG150" s="61"/>
      <c r="BH150" s="104"/>
      <c r="BI150" s="73"/>
      <c r="BJ150" s="109"/>
      <c r="BK150" s="74"/>
      <c r="BL150" s="104"/>
      <c r="BM150" s="61"/>
      <c r="BN150" s="109"/>
      <c r="BO150" s="75"/>
      <c r="BP150" s="111"/>
      <c r="BQ150" s="81"/>
      <c r="BR150" s="66"/>
      <c r="BS150" s="106"/>
      <c r="BT150" s="82"/>
      <c r="BU150" s="104"/>
      <c r="BV150" s="104"/>
      <c r="BW150" s="83"/>
      <c r="BX150" s="79" t="s">
        <v>6556</v>
      </c>
    </row>
    <row r="151" spans="2:76" ht="14.25" customHeight="1" thickBot="1" x14ac:dyDescent="0.4">
      <c r="C151" s="55"/>
      <c r="D151" s="130"/>
      <c r="E151" s="56"/>
      <c r="F151" s="56"/>
      <c r="G151" s="56"/>
      <c r="H151" s="57"/>
      <c r="I151" s="58"/>
      <c r="J151" s="59"/>
      <c r="K151" s="59"/>
      <c r="L151" s="59"/>
      <c r="M151" s="42">
        <f t="shared" ref="M151" si="4">SUM(K151/12*L151)+I151+J151</f>
        <v>0</v>
      </c>
      <c r="N151" s="62"/>
      <c r="O151" s="63"/>
      <c r="P151" s="118"/>
      <c r="Q151" s="119"/>
      <c r="R151" s="63"/>
      <c r="S151" s="101">
        <f t="shared" ref="S151" si="5">R151/10.764</f>
        <v>0</v>
      </c>
      <c r="T151" s="65"/>
      <c r="U151" s="84"/>
      <c r="V151" s="85"/>
      <c r="W151" s="64"/>
      <c r="X151" s="64"/>
      <c r="Y151" s="64"/>
      <c r="Z151" s="86"/>
      <c r="AA151" s="64"/>
      <c r="AB151" s="64"/>
      <c r="AC151" s="61"/>
      <c r="AD151" s="87"/>
      <c r="AE151" s="88"/>
      <c r="AF151" s="89"/>
      <c r="AG151" s="58"/>
      <c r="AH151" s="61"/>
      <c r="AI151" s="64"/>
      <c r="AJ151" s="105"/>
      <c r="AK151" s="63"/>
      <c r="AL151" s="63"/>
      <c r="AM151" s="105"/>
      <c r="AN151" s="63"/>
      <c r="AO151" s="63"/>
      <c r="AP151" s="90"/>
      <c r="AQ151" s="107"/>
      <c r="AR151" s="108"/>
      <c r="AS151" s="108"/>
      <c r="AT151" s="92"/>
      <c r="AU151" s="91"/>
      <c r="AV151" s="92"/>
      <c r="AW151" s="93"/>
      <c r="AX151" s="110"/>
      <c r="AY151" s="91"/>
      <c r="AZ151" s="91"/>
      <c r="BA151" s="91"/>
      <c r="BB151" s="108"/>
      <c r="BC151" s="107"/>
      <c r="BD151" s="108"/>
      <c r="BE151" s="108"/>
      <c r="BF151" s="91"/>
      <c r="BG151" s="108"/>
      <c r="BH151" s="93"/>
      <c r="BI151" s="110"/>
      <c r="BJ151" s="94"/>
      <c r="BK151" s="108"/>
      <c r="BL151" s="91"/>
      <c r="BM151" s="110"/>
      <c r="BN151" s="95"/>
      <c r="BO151" s="112"/>
      <c r="BP151" s="96"/>
      <c r="BQ151" s="84"/>
      <c r="BR151" s="107"/>
      <c r="BS151" s="97"/>
      <c r="BT151" s="108"/>
      <c r="BU151" s="108"/>
      <c r="BV151" s="98"/>
      <c r="BW151" s="99"/>
    </row>
    <row r="158" spans="2:76" customFormat="1" ht="14.25" customHeight="1" x14ac:dyDescent="0.35"/>
  </sheetData>
  <sheetProtection selectLockedCells="1"/>
  <autoFilter ref="A6:BW148" xr:uid="{00000000-0001-0000-0100-000000000000}"/>
  <mergeCells count="10">
    <mergeCell ref="AX5:BH5"/>
    <mergeCell ref="BI5:BL5"/>
    <mergeCell ref="BM5:BN5"/>
    <mergeCell ref="BR5:BV5"/>
    <mergeCell ref="C5:H5"/>
    <mergeCell ref="I5:M5"/>
    <mergeCell ref="N5:U5"/>
    <mergeCell ref="V5:AF5"/>
    <mergeCell ref="AG5:AP5"/>
    <mergeCell ref="AQ5:AW5"/>
  </mergeCells>
  <dataValidations count="24">
    <dataValidation type="whole" allowBlank="1" showInputMessage="1" showErrorMessage="1" sqref="AD142 AD151 AE150" xr:uid="{AB946378-9997-4E1F-9025-1A5DF122A569}">
      <formula1>0</formula1>
      <formula2>100</formula2>
    </dataValidation>
    <dataValidation type="whole" allowBlank="1" showInputMessage="1" showErrorMessage="1" promptTitle="Number of Storeys" prompt="Input the total number of stories (above ground, including the ground floor.)" sqref="N7:N142 O143:O150 N151" xr:uid="{403F4266-B777-4A6E-AEC8-B5531B5022E8}">
      <formula1>0</formula1>
      <formula2>99</formula2>
    </dataValidation>
    <dataValidation allowBlank="1" showInputMessage="1" showErrorMessage="1" promptTitle="Distance to nearest building" prompt="Input in metres." sqref="AG7:AG142 AH143:AH150 AG151" xr:uid="{326918C9-5C47-4BE9-A9C4-E190C7A9D879}"/>
    <dataValidation allowBlank="1" showInputMessage="1" showErrorMessage="1" promptTitle="Building Area" prompt="Enter the total footprint size of the building." sqref="R7:R142 S143:S150 R151" xr:uid="{C9A93C23-038E-4E44-BC3A-F6274447982C}"/>
    <dataValidation type="whole" allowBlank="1" showInputMessage="1" showErrorMessage="1" promptTitle="Total Value" prompt="The total value is calculated as follows,_x000a_Building value + contents value +_x000a_Annual rent / 12 x rent indemnity perod." sqref="M7:M142 N143:N150 M151" xr:uid="{EB3DBADD-A960-436D-9094-5A889131D1F3}">
      <formula1>0</formula1>
      <formula2>50</formula2>
    </dataValidation>
    <dataValidation allowBlank="1" showInputMessage="1" showErrorMessage="1" promptTitle="Rent Indemnity Period" prompt="Enter the period of indemnity for any rent that is received for this asset in the event of its loss and rebuild." sqref="L7:L142 M143:M150 L151" xr:uid="{A64A654B-7A60-411F-9EA4-760C397302DA}"/>
    <dataValidation allowBlank="1" showInputMessage="1" showErrorMessage="1" promptTitle="Annual Rent" prompt="Enter the annual rent received for this asset if any part of the asset is tenanted." sqref="K7:K142 L143:L150 K151" xr:uid="{30B4F55B-896B-461B-A348-BEC038E89771}"/>
    <dataValidation allowBlank="1" showInputMessage="1" showErrorMessage="1" promptTitle="Contents Value" prompt="Enter the total contents value for this asset." sqref="J7:J142 K143:K150 J151" xr:uid="{084E3702-825D-4D3A-A709-E72CFCDB26EA}"/>
    <dataValidation allowBlank="1" showInputMessage="1" showErrorMessage="1" promptTitle="Building Value" prompt="Input the most recent reinstatement cost assessment for this asset." sqref="I7:I142 J143:J150 I151" xr:uid="{20A40A67-490A-4560-8B55-0C9B7F80801C}"/>
    <dataValidation type="whole" allowBlank="1" showInputMessage="1" showErrorMessage="1" promptTitle="Number of Basement Floors" prompt="Input the total number of basement floors (below ground only)" sqref="O7:O142 P143:P150 O151" xr:uid="{D70C3E4A-0E04-460E-A03D-1179263CC649}">
      <formula1>0</formula1>
      <formula2>50</formula2>
    </dataValidation>
    <dataValidation allowBlank="1" showInputMessage="1" showErrorMessage="1" promptTitle="Year Built" prompt="Please enter the age of the building to the nearest decade, using the main and original part of the building." sqref="P7:P142 Q143:Q150 P151" xr:uid="{5700DF02-6B40-4F1C-B698-C4DA3F82FDA4}"/>
    <dataValidation type="decimal" allowBlank="1" showInputMessage="1" showErrorMessage="1" promptTitle="Percentage of the building clad" prompt="Approximate percentage of the building clad" sqref="Z7:Z142 AA143:AA150 Z151" xr:uid="{F684D47B-D122-412F-A891-BE6861D55879}">
      <formula1>0</formula1>
      <formula2>100</formula2>
    </dataValidation>
    <dataValidation type="list" allowBlank="1" showInputMessage="1" showErrorMessage="1" sqref="T7:U142 AF151 AS151 BO151 BT151:BU151 AJ151 AM151 AQ151 BT7:BU142 BO7:BO142 AS7:AS142 AF7:AF142 AQ7:AQ142 AM7:AM142 AJ7:AJ142 AK143:AK150 AN143:AN150 AG143:AG150 BP143:BP150 BU143:BV150 AW7:BI142 AX143:BJ150 AW151:BI151 BK7:BM142 BL143:BN150 BK151:BM151 AS143:AT150 AR7:AR151 BQ7:BR142 BR143:BS150 BQ151:BR151 T151:U151 U143:V150" xr:uid="{57C769D5-BBB0-488B-ABF0-C9C2B2E6E8B3}">
      <formula1>#REF!</formula1>
    </dataValidation>
    <dataValidation type="list" allowBlank="1" showInputMessage="1" showErrorMessage="1" promptTitle="Roof Covering" prompt="Enter the type the majority of the roof covering is." sqref="AC7:AC142 AD143:AD150 AC151" xr:uid="{0E75097F-F605-49DB-B62A-E9FC3F367DBE}">
      <formula1>#REF!</formula1>
    </dataValidation>
    <dataValidation type="list" allowBlank="1" showInputMessage="1" showErrorMessage="1" promptTitle="Maintenance" prompt="Select from 1-5 (1 being excellent 5 being unacceptable)" sqref="Q7:Q142 R143:R150 Q151" xr:uid="{A7A1627A-EF6B-4FE7-ACCA-E7837C6F65F4}">
      <formula1>#REF!</formula1>
    </dataValidation>
    <dataValidation type="list" allowBlank="1" showInputMessage="1" showErrorMessage="1" promptTitle="Construction - Structural Frame" prompt="Select the structural frame of the majority of the building." sqref="V7:V142 W143:W150 V151" xr:uid="{1F01DF16-4C3C-4944-84DC-F52E9530CECB}">
      <formula1>#REF!</formula1>
    </dataValidation>
    <dataValidation type="list" allowBlank="1" showInputMessage="1" showErrorMessage="1" promptTitle="Internal Walls" prompt="Advise on internal wall composition_x000a_" sqref="Y7:Y142 Z143:Z150 Y151" xr:uid="{51645AEA-1D43-4F3B-8A23-6A10A681FA45}">
      <formula1>#REF!</formula1>
    </dataValidation>
    <dataValidation type="list" allowBlank="1" showInputMessage="1" showErrorMessage="1" promptTitle="Insulation" prompt="Select type of insulation " sqref="AA7:AA142 AB143:AB150 AA151" xr:uid="{DC30A1A4-7B46-4E89-BA5A-34EBF485167A}">
      <formula1>#REF!</formula1>
    </dataValidation>
    <dataValidation type="list" allowBlank="1" showInputMessage="1" showErrorMessage="1" promptTitle="Roof Type" prompt="Select Roof Type/Shape" sqref="AB7:AB142 AC143:AC150 AB151" xr:uid="{84E9A069-3C51-41DD-A8F9-1BFA1A7F6EDB}">
      <formula1>#REF!</formula1>
    </dataValidation>
    <dataValidation type="list" allowBlank="1" showInputMessage="1" showErrorMessage="1" promptTitle="Heating Fuel" prompt="Select Heating Fuel Source" sqref="AH7:AH142 AI143:AI150 AH151" xr:uid="{AF661433-7762-4178-9514-9D4739832A1C}">
      <formula1>#REF!</formula1>
    </dataValidation>
    <dataValidation type="list" allowBlank="1" showInputMessage="1" showErrorMessage="1" promptTitle="Heating System" prompt="Select Heating System" sqref="AI7:AI142 AJ143:AJ150 AI151" xr:uid="{0E90DB5F-791D-459A-958B-837B61150210}">
      <formula1>#REF!</formula1>
    </dataValidation>
    <dataValidation type="list" allowBlank="1" showInputMessage="1" showErrorMessage="1" promptTitle="Alarm Types" prompt="smoke detectors Onl = P1 in all rooms P2 key rooms only _x000a_M= Manual call points only_x000a_L = integrated call points and detectors L5 high risk areas only, L4 escape only, L3 Escape plus adjacent rooms, L2 = L3+L5, L1 everywhere. _x000a__x000a__x000a_" sqref="AU7:AU142 AV143:AV150 AU151" xr:uid="{DBDEFDFF-7013-4967-B715-B997AF0A6AB2}">
      <formula1>#REF!</formula1>
    </dataValidation>
    <dataValidation type="list" allowBlank="1" showInputMessage="1" showErrorMessage="1" promptTitle="Cladding" prompt="Type of cladding" sqref="W7:W142 X143:X150 W151" xr:uid="{991C38D1-371B-4F8D-8587-966106CF48AD}">
      <formula1>#REF!</formula1>
    </dataValidation>
    <dataValidation type="list" allowBlank="1" showInputMessage="1" showErrorMessage="1" promptTitle="Construction - Floors" prompt="Enter the type of floor construction for the building." sqref="X7:X142 Y143:Y150 X151" xr:uid="{AD6E8EF8-F14B-400C-BEAA-469308CD7C01}">
      <formula1>#REF!</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1FE79-C484-48AB-BF36-23F6509F53DE}">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722FE2-4E74-4628-8394-D6AEDF2D2EAA}">
  <ds:schemaRefs>
    <ds:schemaRef ds:uri="fd6908c4-2331-4931-abd9-935aef3de7ca"/>
    <ds:schemaRef ds:uri="http://schemas.microsoft.com/office/2006/metadata/properties"/>
    <ds:schemaRef ds:uri="http://schemas.openxmlformats.org/package/2006/metadata/core-properties"/>
    <ds:schemaRef ds:uri="http://purl.org/dc/terms/"/>
    <ds:schemaRef ds:uri="6fa16ec6-9c6a-4c03-af71-798b0030bd37"/>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FD807B69-F30E-4A19-8ADD-AE4E2392A818}">
  <ds:schemaRefs>
    <ds:schemaRef ds:uri="http://schemas.microsoft.com/sharepoint/v3/contenttype/forms"/>
  </ds:schemaRefs>
</ds:datastoreItem>
</file>

<file path=customXml/itemProps3.xml><?xml version="1.0" encoding="utf-8"?>
<ds:datastoreItem xmlns:ds="http://schemas.openxmlformats.org/officeDocument/2006/customXml" ds:itemID="{9D45C041-8124-408F-A64A-96F3D18ECF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Building</vt:lpstr>
      <vt:lpstr>Lot 1 - Property</vt:lpstr>
      <vt:lpstr>Lists</vt:lpstr>
      <vt:lpstr>22 May 2025_BLDGS CIVICA</vt:lpstr>
      <vt:lpstr>RTB &amp; SHO</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Property Information Spreadsheet</dc:title>
  <dc:subject/>
  <dc:creator>Steven Simonds</dc:creator>
  <cp:keywords/>
  <dc:description/>
  <cp:lastModifiedBy>Hall, Heather</cp:lastModifiedBy>
  <cp:revision/>
  <dcterms:created xsi:type="dcterms:W3CDTF">2020-04-24T10:58:22Z</dcterms:created>
  <dcterms:modified xsi:type="dcterms:W3CDTF">2025-10-27T11:05:46Z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Order">
    <vt:r8>2500</vt:r8>
  </property>
  <property fmtid="{D5CDD505-2E9C-101B-9397-08002B2CF9AE}" pid="4" name="URL">
    <vt:lpwstr/>
  </property>
  <property fmtid="{D5CDD505-2E9C-101B-9397-08002B2CF9AE}" pid="5" name="_ExtendedDescription">
    <vt:lpwstr/>
  </property>
  <property fmtid="{D5CDD505-2E9C-101B-9397-08002B2CF9AE}" pid="6" name="MediaServiceImageTags">
    <vt:lpwstr/>
  </property>
  <property fmtid="{D5CDD505-2E9C-101B-9397-08002B2CF9AE}" pid="7" name="OrgTeam">
    <vt:lpwstr>11;#DEGNS - Regeneration ＆ Assets - Assets Management|cbb892bc-8db8-4d90-bfe4-d110a4df25ca</vt:lpwstr>
  </property>
  <property fmtid="{D5CDD505-2E9C-101B-9397-08002B2CF9AE}" pid="8" name="SecClass">
    <vt:lpwstr>12;#OFFICIAL|aacd4e4f-7705-433a-a4bc-60b6539b36de</vt:lpwstr>
  </property>
  <property fmtid="{D5CDD505-2E9C-101B-9397-08002B2CF9AE}" pid="9" name="Organisation Team">
    <vt:lpwstr>1;#DOR - Procurement ＆ Contracts|63000b43-6a2a-4e41-968e-17f5da808697</vt:lpwstr>
  </property>
  <property fmtid="{D5CDD505-2E9C-101B-9397-08002B2CF9AE}" pid="10" name="Classification">
    <vt:lpwstr>2;#OFFICIAL|aacd4e4f-7705-433a-a4bc-60b6539b36de</vt:lpwstr>
  </property>
  <property fmtid="{D5CDD505-2E9C-101B-9397-08002B2CF9AE}" pid="11" name="Organisation_x0020_Team">
    <vt:lpwstr>1;#DOR - Procurement ＆ Contracts|63000b43-6a2a-4e41-968e-17f5da808697</vt:lpwstr>
  </property>
</Properties>
</file>